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3.xml" ContentType="application/vnd.openxmlformats-officedocument.spreadsheetml.comments+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13ACCF31-3CE4-43BB-9BB6-780378EFDDCB}" xr6:coauthVersionLast="47" xr6:coauthVersionMax="47" xr10:uidLastSave="{00000000-0000-0000-0000-000000000000}"/>
  <bookViews>
    <workbookView xWindow="-120" yWindow="-120" windowWidth="21840" windowHeight="13140" tabRatio="915" firstSheet="2" activeTab="7" xr2:uid="{00000000-000D-0000-FFFF-FFFF00000000}"/>
  </bookViews>
  <sheets>
    <sheet name="6 TPD CBG Cost sheet" sheetId="5" state="hidden" r:id="rId1"/>
    <sheet name="Sheet4" sheetId="22" r:id="rId2"/>
    <sheet name="Input &amp; Output Calc." sheetId="3" r:id="rId3"/>
    <sheet name="TPC and MoF" sheetId="4" r:id="rId4"/>
    <sheet name="Sheet2" sheetId="20" state="hidden" r:id="rId5"/>
    <sheet name="Common Assumption" sheetId="1" r:id="rId6"/>
    <sheet name="Revenue &amp; Expense Modelling" sheetId="2" r:id="rId7"/>
    <sheet name="IS" sheetId="8" r:id="rId8"/>
    <sheet name="BS" sheetId="12" r:id="rId9"/>
    <sheet name="CFS" sheetId="13" r:id="rId10"/>
    <sheet name="sal &amp; wages" sheetId="21" r:id="rId11"/>
    <sheet name="Loan Schedule" sheetId="9" r:id="rId12"/>
    <sheet name="Depreciation Schedule" sheetId="10" r:id="rId13"/>
    <sheet name="Working Capital Assessment" sheetId="11" r:id="rId14"/>
    <sheet name="Tax Calculations" sheetId="23" r:id="rId15"/>
    <sheet name="DSCR" sheetId="15" r:id="rId16"/>
    <sheet name="NPV &amp; IRR, Payback Period" sheetId="16" r:id="rId17"/>
    <sheet name="Ratio and Break Even Analysis" sheetId="17" r:id="rId18"/>
    <sheet name="Sensitivity Analysis" sheetId="19" r:id="rId19"/>
    <sheet name="Sheet1" sheetId="18" state="hidden" r:id="rId20"/>
  </sheets>
  <externalReferences>
    <externalReference r:id="rId21"/>
    <externalReference r:id="rId22"/>
    <externalReference r:id="rId23"/>
    <externalReference r:id="rId24"/>
  </externalReferences>
  <definedNames>
    <definedName name="ColumnTitle1">#REF!</definedName>
    <definedName name="Completion_date" localSheetId="10">'[1]Common Assumption'!$E$11</definedName>
    <definedName name="Completion_date" localSheetId="14">'[2]Common Assumption'!$E$11</definedName>
    <definedName name="Completion_date">'[3]Common Assumption'!$E$11</definedName>
    <definedName name="construction_period" localSheetId="10">'[1]Common Assumption'!$E$10</definedName>
    <definedName name="construction_period" localSheetId="14">'[2]Common Assumption'!$E$10</definedName>
    <definedName name="construction_period">'[3]Common Assumption'!$E$10</definedName>
    <definedName name="EndingBalance">-FV(InterestRate/12,PaymentNumber,-MonthlyPayment,LoanAmount)</definedName>
    <definedName name="HeaderRow">ROW(#REF!)</definedName>
    <definedName name="InterestAmt">-IPMT(InterestRate/12,PaymentNumber,NumberOfPayments,LoanAmount)</definedName>
    <definedName name="InterestRate">#REF!</definedName>
    <definedName name="LastCol">COUNTA(#REF!)</definedName>
    <definedName name="LastRow">MATCH(9.99E+307,#REF!)</definedName>
    <definedName name="LoanAmount">#REF!</definedName>
    <definedName name="LoanIsGood">IF(LoanAmount*InterestRate*LoanYears*LoanStartDate&gt;0,1,0)</definedName>
    <definedName name="LoanIsNotPaid">IF(PaymentNumber&lt;=NumberOfPayments,1,0)</definedName>
    <definedName name="LoanStartDate">#REF!</definedName>
    <definedName name="LoanValue">-FV(InterestRate/12,PaymentNumber-1,-MonthlyPayment,LoanAmount)</definedName>
    <definedName name="LoanYears">#REF!</definedName>
    <definedName name="MonthlyPayment">-PMT(InterestRate/12,NumberOfPayments,LoanAmount)</definedName>
    <definedName name="NumberOfPayments">#REF!</definedName>
    <definedName name="OLE_LINK1" localSheetId="0">'6 TPD CBG Cost sheet'!#REF!</definedName>
    <definedName name="PaymentDate">DATE(YEAR(LoanStartDate),MONTH(LoanStartDate)+PaymentNumber,DAY(LoanStartDate))</definedName>
    <definedName name="PaymentNumber">ROW()-HeaderRow</definedName>
    <definedName name="Principal">-PPMT(InterestRate/12,PaymentNumber,NumberOfPayments,LoanAmount)</definedName>
    <definedName name="_xlnm.Print_Area" localSheetId="0">'6 TPD CBG Cost sheet'!$B$1:$F$106</definedName>
    <definedName name="_xlnm.Print_Area">'[4]Cal. of Int.'!$A$5:$F$78</definedName>
    <definedName name="PRINT_AREA_MI">'[4]Cal. of Int.'!$A$5:$F$78</definedName>
    <definedName name="PrintArea_SET">OFFSET(#REF!,,,LastRow,LastCol)</definedName>
    <definedName name="RowTitleRegion1..D6">#REF!</definedName>
    <definedName name="RowTitleRegion2..H6">#REF!</definedName>
    <definedName name="start_date" localSheetId="10">'[1]Common Assumption'!$E$9</definedName>
    <definedName name="start_date" localSheetId="14">'[2]Common Assumption'!$E$9</definedName>
    <definedName name="start_date">'[3]Common Assumption'!$E$9</definedName>
    <definedName name="Total_Interest">#REF!</definedName>
    <definedName name="TotalLoanCost">#REF!</definedName>
  </definedNames>
  <calcPr calcId="181029" iterate="1"/>
</workbook>
</file>

<file path=xl/calcChain.xml><?xml version="1.0" encoding="utf-8"?>
<calcChain xmlns="http://schemas.openxmlformats.org/spreadsheetml/2006/main">
  <c r="G17" i="23" l="1"/>
  <c r="H17" i="23"/>
  <c r="I17" i="23"/>
  <c r="J17" i="23"/>
  <c r="K17" i="23"/>
  <c r="L17" i="23"/>
  <c r="M17" i="23"/>
  <c r="N17" i="23"/>
  <c r="O17" i="23"/>
  <c r="P17" i="23"/>
  <c r="F17" i="23"/>
  <c r="G41" i="8"/>
  <c r="E33" i="21"/>
  <c r="G6" i="3"/>
  <c r="F1" i="22"/>
  <c r="G167" i="22" l="1" a="1"/>
  <c r="G167" i="22" s="1"/>
  <c r="F167" i="22" a="1"/>
  <c r="F167" i="22" s="1"/>
  <c r="G174" i="22" l="1"/>
  <c r="G170" i="22"/>
  <c r="G173" i="22"/>
  <c r="G169" i="22"/>
  <c r="G172" i="22"/>
  <c r="G168" i="22"/>
  <c r="G175" i="22"/>
  <c r="G171" i="22"/>
  <c r="F174" i="22"/>
  <c r="F170" i="22"/>
  <c r="F173" i="22"/>
  <c r="F169" i="22"/>
  <c r="F172" i="22"/>
  <c r="F168" i="22"/>
  <c r="F175" i="22"/>
  <c r="F171" i="22"/>
  <c r="C30" i="3"/>
  <c r="E29" i="22" l="1"/>
  <c r="D34" i="22" s="1"/>
  <c r="D76" i="16"/>
  <c r="D18" i="11"/>
  <c r="D19" i="11"/>
  <c r="D20" i="11"/>
  <c r="D21" i="11"/>
  <c r="D22" i="11"/>
  <c r="D23" i="11"/>
  <c r="D32" i="22" l="1"/>
  <c r="K37" i="9"/>
  <c r="B46" i="10" l="1"/>
  <c r="B45" i="10"/>
  <c r="B43" i="10"/>
  <c r="B42" i="10"/>
  <c r="B40" i="10"/>
  <c r="B39" i="10"/>
  <c r="P17" i="22" l="1"/>
  <c r="G13" i="22"/>
  <c r="G19" i="22"/>
  <c r="I19" i="22" s="1"/>
  <c r="I20" i="22" s="1"/>
  <c r="I13" i="22"/>
  <c r="G40" i="1"/>
  <c r="F40" i="1"/>
  <c r="H40" i="1" s="1"/>
  <c r="D40" i="1" s="1"/>
  <c r="G32" i="2" s="1"/>
  <c r="K20" i="22" l="1"/>
  <c r="L20" i="22" s="1"/>
  <c r="I23" i="22"/>
  <c r="I22" i="22"/>
  <c r="G25" i="22"/>
  <c r="G26" i="22" s="1"/>
  <c r="D102" i="1"/>
  <c r="D97" i="1"/>
  <c r="C13" i="23" s="1"/>
  <c r="C11" i="23"/>
  <c r="G10" i="23"/>
  <c r="H10" i="23" s="1"/>
  <c r="I10" i="23" s="1"/>
  <c r="J10" i="23" s="1"/>
  <c r="K10" i="23" s="1"/>
  <c r="L10" i="23" s="1"/>
  <c r="M10" i="23" s="1"/>
  <c r="N10" i="23" s="1"/>
  <c r="O10" i="23" s="1"/>
  <c r="P10" i="23" s="1"/>
  <c r="B4" i="23"/>
  <c r="B2" i="23" s="1"/>
  <c r="F39" i="23"/>
  <c r="F23" i="23"/>
  <c r="F22" i="23"/>
  <c r="C14" i="23" l="1"/>
  <c r="D77" i="16"/>
  <c r="D78" i="16" s="1"/>
  <c r="S8" i="22"/>
  <c r="R6" i="22"/>
  <c r="R8" i="22" s="1"/>
  <c r="R10" i="22" s="1"/>
  <c r="G5" i="22"/>
  <c r="G4" i="22"/>
  <c r="F5" i="22"/>
  <c r="H5" i="22" s="1"/>
  <c r="J5" i="22" s="1"/>
  <c r="F4" i="22"/>
  <c r="E5" i="22"/>
  <c r="E4" i="22"/>
  <c r="I4" i="22" s="1"/>
  <c r="I5" i="22"/>
  <c r="D14" i="9"/>
  <c r="E11" i="1"/>
  <c r="D14" i="4"/>
  <c r="D11" i="4"/>
  <c r="D10" i="4"/>
  <c r="D9" i="4"/>
  <c r="C24" i="3"/>
  <c r="C26" i="3" s="1"/>
  <c r="D8" i="4" s="1"/>
  <c r="C27" i="21"/>
  <c r="F26" i="21"/>
  <c r="F25" i="21"/>
  <c r="F24" i="21"/>
  <c r="F23" i="21"/>
  <c r="F22" i="21"/>
  <c r="C19" i="21"/>
  <c r="F18" i="21"/>
  <c r="F17" i="21"/>
  <c r="F16" i="21"/>
  <c r="F15" i="21"/>
  <c r="F14" i="21"/>
  <c r="F13" i="21"/>
  <c r="F19" i="21" s="1"/>
  <c r="C10" i="21"/>
  <c r="F9" i="21"/>
  <c r="F8" i="21"/>
  <c r="F7" i="21"/>
  <c r="F27" i="21" l="1"/>
  <c r="E6" i="22"/>
  <c r="F10" i="21"/>
  <c r="F20" i="21" s="1"/>
  <c r="F29" i="21" s="1"/>
  <c r="C20" i="21"/>
  <c r="C29" i="21" s="1"/>
  <c r="C31" i="21" s="1"/>
  <c r="E31" i="21" s="1"/>
  <c r="D9" i="9"/>
  <c r="D9" i="2"/>
  <c r="D9" i="11"/>
  <c r="D9" i="13"/>
  <c r="D9" i="23"/>
  <c r="D11" i="23" s="1"/>
  <c r="E11" i="23" s="1"/>
  <c r="D9" i="10"/>
  <c r="D37" i="10" s="1"/>
  <c r="D9" i="17"/>
  <c r="D9" i="12"/>
  <c r="D9" i="15"/>
  <c r="D9" i="16"/>
  <c r="E16" i="1"/>
  <c r="H4" i="22"/>
  <c r="J4" i="22" s="1"/>
  <c r="J6" i="22" s="1"/>
  <c r="G16" i="3"/>
  <c r="F4" i="3" s="1"/>
  <c r="D16" i="3"/>
  <c r="E16" i="3" s="1"/>
  <c r="D15" i="3"/>
  <c r="G21" i="3"/>
  <c r="L6" i="22" l="1"/>
  <c r="M6" i="22" s="1"/>
  <c r="H29" i="21"/>
  <c r="D59" i="1"/>
  <c r="F72" i="20" l="1"/>
  <c r="H56" i="20"/>
  <c r="H55" i="20"/>
  <c r="F58" i="20" s="1"/>
  <c r="F60" i="20" s="1"/>
  <c r="H60" i="20" s="1"/>
  <c r="H62" i="20" l="1"/>
  <c r="H63" i="20"/>
  <c r="O12" i="20"/>
  <c r="O11" i="20"/>
  <c r="O10" i="20"/>
  <c r="L10" i="20"/>
  <c r="E39" i="12" l="1"/>
  <c r="D39" i="12"/>
  <c r="E38" i="12"/>
  <c r="F38" i="12" s="1"/>
  <c r="G38" i="12" s="1"/>
  <c r="H38" i="12" s="1"/>
  <c r="I38" i="12" s="1"/>
  <c r="J38" i="12" s="1"/>
  <c r="K38" i="12" s="1"/>
  <c r="L38" i="12" s="1"/>
  <c r="M38" i="12" s="1"/>
  <c r="N38" i="12" s="1"/>
  <c r="O38" i="12" s="1"/>
  <c r="P38" i="12" s="1"/>
  <c r="D38" i="12"/>
  <c r="B4" i="19" l="1"/>
  <c r="B2" i="19" s="1"/>
  <c r="C38" i="8" l="1"/>
  <c r="G44" i="1" l="1"/>
  <c r="G16" i="2" l="1"/>
  <c r="H16" i="2" s="1"/>
  <c r="I16" i="2" s="1"/>
  <c r="J16" i="2" s="1"/>
  <c r="K16" i="2" s="1"/>
  <c r="L16" i="2" s="1"/>
  <c r="M16" i="2" s="1"/>
  <c r="N16" i="2" s="1"/>
  <c r="O16" i="2" s="1"/>
  <c r="P16" i="2" s="1"/>
  <c r="F16" i="2"/>
  <c r="D42" i="12" l="1"/>
  <c r="E42" i="12" s="1"/>
  <c r="D29" i="13"/>
  <c r="I63" i="1" l="1"/>
  <c r="B69" i="1"/>
  <c r="P15" i="13" l="1"/>
  <c r="P18" i="13"/>
  <c r="C11" i="13"/>
  <c r="P19" i="12"/>
  <c r="C11" i="12"/>
  <c r="C11" i="17"/>
  <c r="C11" i="16"/>
  <c r="C11" i="15"/>
  <c r="C98" i="2"/>
  <c r="C11" i="11"/>
  <c r="B19" i="10"/>
  <c r="C11" i="10"/>
  <c r="P50" i="8"/>
  <c r="C11" i="8"/>
  <c r="F63" i="2"/>
  <c r="G57" i="2"/>
  <c r="H57" i="2" s="1"/>
  <c r="I57" i="2" s="1"/>
  <c r="J57" i="2" s="1"/>
  <c r="K57" i="2" s="1"/>
  <c r="L57" i="2" s="1"/>
  <c r="M57" i="2" s="1"/>
  <c r="N57" i="2" s="1"/>
  <c r="O57" i="2" s="1"/>
  <c r="P57" i="2" s="1"/>
  <c r="F56" i="2"/>
  <c r="C11" i="2"/>
  <c r="B31" i="10" l="1"/>
  <c r="B84" i="2"/>
  <c r="G56" i="2"/>
  <c r="H56" i="2" s="1"/>
  <c r="I56" i="2" s="1"/>
  <c r="J56" i="2" s="1"/>
  <c r="K56" i="2" s="1"/>
  <c r="L56" i="2" s="1"/>
  <c r="M56" i="2" s="1"/>
  <c r="N56" i="2" s="1"/>
  <c r="O56" i="2" s="1"/>
  <c r="P56" i="2" s="1"/>
  <c r="E4" i="3" l="1"/>
  <c r="D45" i="1" s="1"/>
  <c r="E3" i="3"/>
  <c r="G15" i="3"/>
  <c r="F3" i="3" s="1"/>
  <c r="F16" i="3"/>
  <c r="E15" i="3"/>
  <c r="F15" i="3" s="1"/>
  <c r="F11" i="3"/>
  <c r="E14" i="9"/>
  <c r="C11" i="9"/>
  <c r="D32" i="1" l="1"/>
  <c r="D43" i="1"/>
  <c r="G43" i="1" s="1"/>
  <c r="F54" i="2"/>
  <c r="G45" i="1"/>
  <c r="G32" i="1"/>
  <c r="G4" i="3"/>
  <c r="F17" i="3"/>
  <c r="D15" i="4"/>
  <c r="G54" i="2" l="1"/>
  <c r="A9" i="4"/>
  <c r="A10" i="4" s="1"/>
  <c r="A11" i="4" s="1"/>
  <c r="A12" i="4" s="1"/>
  <c r="A13" i="4" s="1"/>
  <c r="A14" i="4" s="1"/>
  <c r="A15" i="4" s="1"/>
  <c r="A16" i="4" s="1"/>
  <c r="A17" i="4" s="1"/>
  <c r="H54" i="2" l="1"/>
  <c r="B36" i="1"/>
  <c r="I54" i="2" l="1"/>
  <c r="D226" i="18"/>
  <c r="D229" i="18" s="1"/>
  <c r="E223" i="18"/>
  <c r="D222" i="18"/>
  <c r="J54" i="2" l="1"/>
  <c r="K54" i="2" l="1"/>
  <c r="O12" i="18"/>
  <c r="M12" i="18"/>
  <c r="N12" i="18"/>
  <c r="P32" i="18"/>
  <c r="L54" i="2" l="1"/>
  <c r="F43" i="18"/>
  <c r="C61" i="18"/>
  <c r="M54" i="2" l="1"/>
  <c r="C9" i="18"/>
  <c r="N54" i="2" l="1"/>
  <c r="C7" i="18"/>
  <c r="O54" i="2" l="1"/>
  <c r="G27" i="2"/>
  <c r="H27" i="2" s="1"/>
  <c r="I27" i="2" s="1"/>
  <c r="J27" i="2" s="1"/>
  <c r="K27" i="2" s="1"/>
  <c r="L27" i="2" s="1"/>
  <c r="M27" i="2" s="1"/>
  <c r="N27" i="2" s="1"/>
  <c r="O27" i="2" s="1"/>
  <c r="P27" i="2" s="1"/>
  <c r="F26" i="2"/>
  <c r="P54" i="2" l="1"/>
  <c r="G26" i="2"/>
  <c r="H26" i="2" l="1"/>
  <c r="F30" i="17"/>
  <c r="G10" i="17"/>
  <c r="B4" i="17"/>
  <c r="B2" i="17" s="1"/>
  <c r="F41" i="16"/>
  <c r="G18" i="16"/>
  <c r="E76" i="11"/>
  <c r="E17" i="16" s="1"/>
  <c r="D76" i="11"/>
  <c r="D17" i="16" s="1"/>
  <c r="E13" i="16"/>
  <c r="E15" i="16"/>
  <c r="D15" i="16"/>
  <c r="D14" i="16"/>
  <c r="D13" i="16"/>
  <c r="G10" i="16"/>
  <c r="H10" i="16" s="1"/>
  <c r="I10" i="16" s="1"/>
  <c r="J10" i="16" s="1"/>
  <c r="K10" i="16" s="1"/>
  <c r="L10" i="16" s="1"/>
  <c r="M10" i="16" s="1"/>
  <c r="N10" i="16" s="1"/>
  <c r="O10" i="16" s="1"/>
  <c r="B4" i="16"/>
  <c r="B2" i="16" s="1"/>
  <c r="G10" i="15"/>
  <c r="H10" i="15" s="1"/>
  <c r="I10" i="15" s="1"/>
  <c r="J10" i="15" s="1"/>
  <c r="K10" i="15" s="1"/>
  <c r="L10" i="15" s="1"/>
  <c r="M10" i="15" s="1"/>
  <c r="N10" i="15" s="1"/>
  <c r="O10" i="15" s="1"/>
  <c r="P10" i="15" s="1"/>
  <c r="B4" i="15"/>
  <c r="B2" i="15" s="1"/>
  <c r="O41" i="16" l="1"/>
  <c r="P10" i="16"/>
  <c r="P41" i="16" s="1"/>
  <c r="I26" i="2"/>
  <c r="K41" i="16"/>
  <c r="N41" i="16"/>
  <c r="G41" i="16"/>
  <c r="J41" i="16"/>
  <c r="M41" i="16"/>
  <c r="I41" i="16"/>
  <c r="L41" i="16"/>
  <c r="H41" i="16"/>
  <c r="D16" i="16"/>
  <c r="H10" i="17"/>
  <c r="J26" i="2" l="1"/>
  <c r="I10" i="17"/>
  <c r="K26" i="2" l="1"/>
  <c r="J10" i="17"/>
  <c r="L26" i="2" l="1"/>
  <c r="K10" i="17"/>
  <c r="M26" i="2" l="1"/>
  <c r="L10" i="17"/>
  <c r="N26" i="2" l="1"/>
  <c r="M10" i="17"/>
  <c r="O26" i="2" l="1"/>
  <c r="N10" i="17"/>
  <c r="P26" i="2" l="1"/>
  <c r="O10" i="17"/>
  <c r="P10" i="17" s="1"/>
  <c r="E15" i="13" l="1"/>
  <c r="E13" i="13"/>
  <c r="D13" i="13"/>
  <c r="D31" i="13"/>
  <c r="E37" i="12"/>
  <c r="D37" i="12"/>
  <c r="D26" i="13" s="1"/>
  <c r="E26" i="13" l="1"/>
  <c r="E18" i="13"/>
  <c r="K18" i="13"/>
  <c r="L18" i="13"/>
  <c r="M18" i="13"/>
  <c r="N18" i="13"/>
  <c r="O18" i="13"/>
  <c r="D18" i="13"/>
  <c r="E17" i="13"/>
  <c r="D17" i="13"/>
  <c r="D33" i="12"/>
  <c r="E33" i="12" s="1"/>
  <c r="E36" i="12"/>
  <c r="D36" i="12"/>
  <c r="D25" i="13" s="1"/>
  <c r="D31" i="12"/>
  <c r="E31" i="12" s="1"/>
  <c r="E28" i="13" l="1"/>
  <c r="F33" i="12"/>
  <c r="G33" i="12" s="1"/>
  <c r="H33" i="12" s="1"/>
  <c r="I33" i="12" s="1"/>
  <c r="J33" i="12" s="1"/>
  <c r="K33" i="12" s="1"/>
  <c r="L33" i="12" s="1"/>
  <c r="M33" i="12" s="1"/>
  <c r="N33" i="12" s="1"/>
  <c r="O33" i="12" s="1"/>
  <c r="P33" i="12" s="1"/>
  <c r="P28" i="13" s="1"/>
  <c r="E25" i="13"/>
  <c r="F28" i="13" l="1"/>
  <c r="G28" i="13" l="1"/>
  <c r="H28" i="13" l="1"/>
  <c r="I28" i="13" l="1"/>
  <c r="J28" i="13" l="1"/>
  <c r="K28" i="13" l="1"/>
  <c r="L28" i="13" l="1"/>
  <c r="M28" i="13" l="1"/>
  <c r="O28" i="13" l="1"/>
  <c r="N28" i="13"/>
  <c r="F15" i="13" l="1"/>
  <c r="G15" i="13"/>
  <c r="H15" i="13"/>
  <c r="I15" i="13"/>
  <c r="J15" i="13"/>
  <c r="K15" i="13"/>
  <c r="L15" i="13"/>
  <c r="M15" i="13"/>
  <c r="N15" i="13"/>
  <c r="O15" i="13"/>
  <c r="G10" i="13" l="1"/>
  <c r="H10" i="13" s="1"/>
  <c r="I10" i="13" s="1"/>
  <c r="J10" i="13" s="1"/>
  <c r="K10" i="13" s="1"/>
  <c r="L10" i="13" s="1"/>
  <c r="M10" i="13" s="1"/>
  <c r="N10" i="13" s="1"/>
  <c r="O10" i="13" s="1"/>
  <c r="P10" i="13" s="1"/>
  <c r="B4" i="13"/>
  <c r="B2" i="13" s="1"/>
  <c r="G10" i="12"/>
  <c r="H10" i="12" s="1"/>
  <c r="I10" i="12" s="1"/>
  <c r="J10" i="12" s="1"/>
  <c r="K10" i="12" s="1"/>
  <c r="L10" i="12" s="1"/>
  <c r="M10" i="12" s="1"/>
  <c r="N10" i="12" s="1"/>
  <c r="O10" i="12" s="1"/>
  <c r="P10" i="12" s="1"/>
  <c r="B4" i="12"/>
  <c r="B2" i="12" s="1"/>
  <c r="K50" i="8" l="1"/>
  <c r="L50" i="8"/>
  <c r="M50" i="8"/>
  <c r="N50" i="8"/>
  <c r="O50" i="8"/>
  <c r="C84" i="2"/>
  <c r="F27" i="8"/>
  <c r="F23" i="8"/>
  <c r="E16" i="16"/>
  <c r="F73" i="11"/>
  <c r="G73" i="11" s="1"/>
  <c r="H73" i="11" s="1"/>
  <c r="I73" i="11" s="1"/>
  <c r="J73" i="11" s="1"/>
  <c r="K73" i="11" s="1"/>
  <c r="L73" i="11" s="1"/>
  <c r="M73" i="11" s="1"/>
  <c r="N73" i="11" s="1"/>
  <c r="O73" i="11" s="1"/>
  <c r="P73" i="11" s="1"/>
  <c r="B60" i="11" l="1"/>
  <c r="F40" i="11"/>
  <c r="G40" i="11" s="1"/>
  <c r="H40" i="11" s="1"/>
  <c r="I40" i="11" s="1"/>
  <c r="J40" i="11" s="1"/>
  <c r="K40" i="11" s="1"/>
  <c r="L40" i="11" s="1"/>
  <c r="M40" i="11" s="1"/>
  <c r="N40" i="11" s="1"/>
  <c r="O40" i="11" s="1"/>
  <c r="P40" i="11" s="1"/>
  <c r="F45" i="11"/>
  <c r="G45" i="11" s="1"/>
  <c r="H45" i="11" s="1"/>
  <c r="I45" i="11" s="1"/>
  <c r="J45" i="11" s="1"/>
  <c r="K45" i="11" s="1"/>
  <c r="L45" i="11" s="1"/>
  <c r="M45" i="11" s="1"/>
  <c r="N45" i="11" s="1"/>
  <c r="O45" i="11" s="1"/>
  <c r="P45" i="11" s="1"/>
  <c r="F54" i="11"/>
  <c r="G54" i="11" s="1"/>
  <c r="H54" i="11" s="1"/>
  <c r="I54" i="11" s="1"/>
  <c r="J54" i="11" s="1"/>
  <c r="K54" i="11" s="1"/>
  <c r="L54" i="11" s="1"/>
  <c r="M54" i="11" s="1"/>
  <c r="N54" i="11" s="1"/>
  <c r="O54" i="11" s="1"/>
  <c r="P54" i="11" s="1"/>
  <c r="F56" i="11"/>
  <c r="G56" i="11" s="1"/>
  <c r="H56" i="11" s="1"/>
  <c r="I56" i="11" s="1"/>
  <c r="J56" i="11" s="1"/>
  <c r="K56" i="11" s="1"/>
  <c r="L56" i="11" s="1"/>
  <c r="M56" i="11" s="1"/>
  <c r="N56" i="11" s="1"/>
  <c r="O56" i="11" s="1"/>
  <c r="P56" i="11" s="1"/>
  <c r="F52" i="11"/>
  <c r="G52" i="11" s="1"/>
  <c r="H52" i="11" s="1"/>
  <c r="I52" i="11" s="1"/>
  <c r="J52" i="11" s="1"/>
  <c r="K52" i="11" s="1"/>
  <c r="L52" i="11" s="1"/>
  <c r="M52" i="11" s="1"/>
  <c r="N52" i="11" s="1"/>
  <c r="O52" i="11" s="1"/>
  <c r="P52" i="11" s="1"/>
  <c r="F61" i="11"/>
  <c r="G61" i="11" s="1"/>
  <c r="E17" i="11"/>
  <c r="E18" i="11"/>
  <c r="E19" i="11"/>
  <c r="E20" i="11"/>
  <c r="E21" i="11"/>
  <c r="E22" i="11"/>
  <c r="E23" i="11"/>
  <c r="D17" i="11"/>
  <c r="F35" i="11" s="1"/>
  <c r="G35" i="11" s="1"/>
  <c r="H35" i="11" s="1"/>
  <c r="I35" i="11" s="1"/>
  <c r="J35" i="11" s="1"/>
  <c r="K35" i="11" s="1"/>
  <c r="L35" i="11" s="1"/>
  <c r="M35" i="11" s="1"/>
  <c r="N35" i="11" s="1"/>
  <c r="O35" i="11" s="1"/>
  <c r="P35" i="11" s="1"/>
  <c r="H61" i="11" l="1"/>
  <c r="G10" i="11"/>
  <c r="H10" i="11" s="1"/>
  <c r="I10" i="11" s="1"/>
  <c r="J10" i="11" s="1"/>
  <c r="K10" i="11" s="1"/>
  <c r="L10" i="11" s="1"/>
  <c r="M10" i="11" s="1"/>
  <c r="N10" i="11" s="1"/>
  <c r="O10" i="11" s="1"/>
  <c r="P10" i="11" s="1"/>
  <c r="B4" i="11"/>
  <c r="B2" i="11" s="1"/>
  <c r="G26" i="10"/>
  <c r="H26" i="10" s="1"/>
  <c r="I26" i="10" s="1"/>
  <c r="J26" i="10" s="1"/>
  <c r="K26" i="10" s="1"/>
  <c r="L26" i="10" s="1"/>
  <c r="M26" i="10" s="1"/>
  <c r="N26" i="10" s="1"/>
  <c r="O26" i="10" s="1"/>
  <c r="P26" i="10" s="1"/>
  <c r="I61" i="11" l="1"/>
  <c r="J61" i="11" l="1"/>
  <c r="K61" i="11" l="1"/>
  <c r="L61" i="11" l="1"/>
  <c r="M61" i="11" l="1"/>
  <c r="N61" i="11" l="1"/>
  <c r="O61" i="11" l="1"/>
  <c r="P61" i="11" s="1"/>
  <c r="B32" i="10" l="1"/>
  <c r="B30" i="10"/>
  <c r="B28" i="10"/>
  <c r="D17" i="10" l="1"/>
  <c r="D16" i="10"/>
  <c r="G10" i="10" l="1"/>
  <c r="H10" i="10" s="1"/>
  <c r="I10" i="10" s="1"/>
  <c r="J10" i="10" s="1"/>
  <c r="K10" i="10" s="1"/>
  <c r="L10" i="10" s="1"/>
  <c r="M10" i="10" s="1"/>
  <c r="N10" i="10" s="1"/>
  <c r="O10" i="10" s="1"/>
  <c r="P10" i="10" s="1"/>
  <c r="B4" i="10"/>
  <c r="B2" i="10" s="1"/>
  <c r="D24" i="13" l="1"/>
  <c r="D12" i="9"/>
  <c r="C30" i="9"/>
  <c r="C23" i="9"/>
  <c r="G10" i="9"/>
  <c r="H10" i="9" s="1"/>
  <c r="I10" i="9" s="1"/>
  <c r="J10" i="9" s="1"/>
  <c r="K10" i="9" s="1"/>
  <c r="L10" i="9" s="1"/>
  <c r="M10" i="9" s="1"/>
  <c r="N10" i="9" s="1"/>
  <c r="O10" i="9" s="1"/>
  <c r="P10" i="9" s="1"/>
  <c r="B4" i="9"/>
  <c r="B2" i="9" s="1"/>
  <c r="G10" i="8"/>
  <c r="H10" i="8" s="1"/>
  <c r="I10" i="8" s="1"/>
  <c r="J10" i="8" s="1"/>
  <c r="K10" i="8" s="1"/>
  <c r="L10" i="8" s="1"/>
  <c r="M10" i="8" s="1"/>
  <c r="N10" i="8" s="1"/>
  <c r="O10" i="8" s="1"/>
  <c r="P10" i="8" s="1"/>
  <c r="B4" i="8"/>
  <c r="B2" i="8" s="1"/>
  <c r="C94" i="2"/>
  <c r="C90" i="2"/>
  <c r="C82" i="2"/>
  <c r="C83" i="2"/>
  <c r="C81" i="2"/>
  <c r="G86" i="2"/>
  <c r="H86" i="2" s="1"/>
  <c r="I86" i="2" s="1"/>
  <c r="J86" i="2" s="1"/>
  <c r="K86" i="2" s="1"/>
  <c r="L86" i="2" s="1"/>
  <c r="M86" i="2" s="1"/>
  <c r="N86" i="2" s="1"/>
  <c r="O86" i="2" s="1"/>
  <c r="P86" i="2" s="1"/>
  <c r="C77" i="2"/>
  <c r="E24" i="13" l="1"/>
  <c r="D19" i="12"/>
  <c r="E30" i="9"/>
  <c r="F70" i="2" l="1"/>
  <c r="F30" i="9"/>
  <c r="G66" i="2" l="1"/>
  <c r="H66" i="2" s="1"/>
  <c r="I66" i="2" s="1"/>
  <c r="J66" i="2" s="1"/>
  <c r="K66" i="2" s="1"/>
  <c r="L66" i="2" s="1"/>
  <c r="M66" i="2" s="1"/>
  <c r="N66" i="2" s="1"/>
  <c r="O66" i="2" s="1"/>
  <c r="P66" i="2" s="1"/>
  <c r="F65" i="2"/>
  <c r="G63" i="2"/>
  <c r="C174" i="5"/>
  <c r="D174" i="5" s="1"/>
  <c r="D167" i="5"/>
  <c r="D168" i="5"/>
  <c r="H63" i="2" l="1"/>
  <c r="C177" i="5"/>
  <c r="D177" i="5" s="1"/>
  <c r="G65" i="2"/>
  <c r="H65" i="2" s="1"/>
  <c r="I65" i="2" s="1"/>
  <c r="J65" i="2" s="1"/>
  <c r="K65" i="2" s="1"/>
  <c r="L65" i="2" s="1"/>
  <c r="M65" i="2" s="1"/>
  <c r="N65" i="2" s="1"/>
  <c r="O65" i="2" s="1"/>
  <c r="P65" i="2" s="1"/>
  <c r="D143" i="5"/>
  <c r="D144" i="5" s="1"/>
  <c r="G125" i="5"/>
  <c r="C125" i="5"/>
  <c r="C127" i="5" s="1"/>
  <c r="H124" i="5"/>
  <c r="F124" i="5"/>
  <c r="I124" i="5" s="1"/>
  <c r="H123" i="5"/>
  <c r="F123" i="5"/>
  <c r="H122" i="5"/>
  <c r="H121" i="5"/>
  <c r="F121" i="5"/>
  <c r="H120" i="5"/>
  <c r="F120" i="5"/>
  <c r="H119" i="5"/>
  <c r="I119" i="5" s="1"/>
  <c r="F119" i="5"/>
  <c r="H118" i="5"/>
  <c r="H117" i="5"/>
  <c r="H116" i="5"/>
  <c r="H115" i="5"/>
  <c r="H114" i="5"/>
  <c r="H113" i="5"/>
  <c r="F113" i="5"/>
  <c r="G100" i="5"/>
  <c r="H101" i="5" s="1"/>
  <c r="F85" i="5"/>
  <c r="F84" i="5"/>
  <c r="F83" i="5"/>
  <c r="F82" i="5"/>
  <c r="F81" i="5"/>
  <c r="M81" i="5" s="1"/>
  <c r="F78" i="5"/>
  <c r="F77" i="5"/>
  <c r="F74" i="5"/>
  <c r="F73" i="5"/>
  <c r="F72" i="5"/>
  <c r="F71" i="5"/>
  <c r="F65" i="5"/>
  <c r="F64" i="5"/>
  <c r="F63" i="5"/>
  <c r="F62" i="5"/>
  <c r="F60" i="5"/>
  <c r="F59" i="5"/>
  <c r="F58" i="5"/>
  <c r="F57" i="5"/>
  <c r="F56" i="5"/>
  <c r="F55" i="5"/>
  <c r="F54" i="5"/>
  <c r="F53" i="5"/>
  <c r="F52" i="5"/>
  <c r="F49" i="5"/>
  <c r="F48" i="5"/>
  <c r="F47" i="5"/>
  <c r="F46" i="5"/>
  <c r="F45" i="5"/>
  <c r="F39" i="5"/>
  <c r="F38" i="5"/>
  <c r="F36" i="5"/>
  <c r="M42" i="5" s="1"/>
  <c r="M21" i="5"/>
  <c r="F4" i="5"/>
  <c r="D166" i="5" s="1"/>
  <c r="C178" i="5" s="1"/>
  <c r="D178" i="5" s="1"/>
  <c r="I120" i="5" l="1"/>
  <c r="G82" i="5"/>
  <c r="G86" i="5"/>
  <c r="G87" i="5" s="1"/>
  <c r="I121" i="5"/>
  <c r="I123" i="5"/>
  <c r="I63" i="2"/>
  <c r="M71" i="5"/>
  <c r="F118" i="5"/>
  <c r="I118" i="5" s="1"/>
  <c r="H125" i="5"/>
  <c r="F115" i="5"/>
  <c r="I115" i="5" s="1"/>
  <c r="I113" i="5"/>
  <c r="D169" i="5"/>
  <c r="M45" i="5"/>
  <c r="N45" i="5" s="1"/>
  <c r="F88" i="5"/>
  <c r="F89" i="5" s="1"/>
  <c r="F116" i="5"/>
  <c r="I116" i="5" s="1"/>
  <c r="F114" i="5"/>
  <c r="I114" i="5" s="1"/>
  <c r="G89" i="5"/>
  <c r="F117" i="5"/>
  <c r="I117" i="5" s="1"/>
  <c r="M29" i="5"/>
  <c r="G88" i="5"/>
  <c r="J63" i="2" l="1"/>
  <c r="G102" i="5"/>
  <c r="H102" i="5" s="1"/>
  <c r="K102" i="5" s="1"/>
  <c r="L102" i="5" s="1"/>
  <c r="C176" i="5"/>
  <c r="D176" i="5" s="1"/>
  <c r="D19" i="10"/>
  <c r="C175" i="5"/>
  <c r="D175" i="5" s="1"/>
  <c r="D18" i="10"/>
  <c r="G95" i="5"/>
  <c r="F122" i="5"/>
  <c r="F102" i="5"/>
  <c r="K63" i="2" l="1"/>
  <c r="D179" i="5"/>
  <c r="G106" i="5"/>
  <c r="G104" i="5"/>
  <c r="F127" i="5"/>
  <c r="I122" i="5"/>
  <c r="F125" i="5"/>
  <c r="I125" i="5" s="1"/>
  <c r="L63" i="2" l="1"/>
  <c r="B4" i="4"/>
  <c r="B2" i="4" s="1"/>
  <c r="M63" i="2" l="1"/>
  <c r="G50" i="2"/>
  <c r="H50" i="2" s="1"/>
  <c r="I50" i="2" s="1"/>
  <c r="J50" i="2" s="1"/>
  <c r="K50" i="2" s="1"/>
  <c r="L50" i="2" s="1"/>
  <c r="M50" i="2" s="1"/>
  <c r="N50" i="2" s="1"/>
  <c r="O50" i="2" s="1"/>
  <c r="P50" i="2" s="1"/>
  <c r="F49" i="2"/>
  <c r="F47" i="2"/>
  <c r="G39" i="2"/>
  <c r="F38" i="2"/>
  <c r="F36" i="2"/>
  <c r="G47" i="2" l="1"/>
  <c r="N63" i="2"/>
  <c r="G49" i="2"/>
  <c r="H49" i="2" s="1"/>
  <c r="I49" i="2" s="1"/>
  <c r="J49" i="2" s="1"/>
  <c r="K49" i="2" s="1"/>
  <c r="L49" i="2" s="1"/>
  <c r="M49" i="2" s="1"/>
  <c r="N49" i="2" s="1"/>
  <c r="O49" i="2" s="1"/>
  <c r="P49" i="2" s="1"/>
  <c r="H39" i="2"/>
  <c r="I39" i="2" s="1"/>
  <c r="J39" i="2" s="1"/>
  <c r="K39" i="2" s="1"/>
  <c r="L39" i="2" s="1"/>
  <c r="M39" i="2" s="1"/>
  <c r="N39" i="2" s="1"/>
  <c r="O39" i="2" s="1"/>
  <c r="P39" i="2" s="1"/>
  <c r="G38" i="2"/>
  <c r="F20" i="2"/>
  <c r="G3" i="3"/>
  <c r="H47" i="2" l="1"/>
  <c r="O63" i="2"/>
  <c r="H38" i="2"/>
  <c r="I38" i="2" s="1"/>
  <c r="J38" i="2" s="1"/>
  <c r="K38" i="2" s="1"/>
  <c r="L38" i="2" s="1"/>
  <c r="M38" i="2" s="1"/>
  <c r="N38" i="2" s="1"/>
  <c r="O38" i="2" s="1"/>
  <c r="P38" i="2" s="1"/>
  <c r="G5" i="3"/>
  <c r="G20" i="2"/>
  <c r="F13" i="11"/>
  <c r="F12" i="10"/>
  <c r="G36" i="2"/>
  <c r="I47" i="2" l="1"/>
  <c r="D25" i="1"/>
  <c r="F15" i="2" s="1"/>
  <c r="F17" i="2" s="1"/>
  <c r="D26" i="1"/>
  <c r="C18" i="2" s="1"/>
  <c r="P63" i="2"/>
  <c r="H36" i="2"/>
  <c r="H20" i="2"/>
  <c r="G13" i="11"/>
  <c r="G12" i="10"/>
  <c r="G7" i="3" l="1"/>
  <c r="G8" i="3" s="1"/>
  <c r="H8" i="3" s="1"/>
  <c r="J47" i="2"/>
  <c r="D27" i="1"/>
  <c r="G27" i="1" s="1"/>
  <c r="I36" i="2"/>
  <c r="I20" i="2"/>
  <c r="H13" i="11"/>
  <c r="H12" i="10"/>
  <c r="K47" i="2" l="1"/>
  <c r="J36" i="2"/>
  <c r="G15" i="2"/>
  <c r="J20" i="2"/>
  <c r="I13" i="11"/>
  <c r="I12" i="10"/>
  <c r="H15" i="2" l="1"/>
  <c r="G17" i="2"/>
  <c r="L47" i="2"/>
  <c r="M47" i="2" s="1"/>
  <c r="K36" i="2"/>
  <c r="F18" i="2"/>
  <c r="F19" i="2" s="1"/>
  <c r="F24" i="2" s="1"/>
  <c r="K20" i="2"/>
  <c r="J13" i="11"/>
  <c r="J12" i="10"/>
  <c r="I15" i="2" l="1"/>
  <c r="H17" i="2"/>
  <c r="L36" i="2"/>
  <c r="N47" i="2"/>
  <c r="G18" i="2"/>
  <c r="G19" i="2" s="1"/>
  <c r="G24" i="2" s="1"/>
  <c r="L20" i="2"/>
  <c r="K13" i="11"/>
  <c r="K12" i="10"/>
  <c r="J15" i="2" l="1"/>
  <c r="I17" i="2"/>
  <c r="O47" i="2"/>
  <c r="M36" i="2"/>
  <c r="H18" i="2"/>
  <c r="H19" i="2" s="1"/>
  <c r="H24" i="2" s="1"/>
  <c r="M20" i="2"/>
  <c r="L13" i="11"/>
  <c r="L12" i="10"/>
  <c r="K15" i="2" l="1"/>
  <c r="J17" i="2"/>
  <c r="N36" i="2"/>
  <c r="P47" i="2"/>
  <c r="I18" i="2"/>
  <c r="I19" i="2" s="1"/>
  <c r="I24" i="2" s="1"/>
  <c r="N20" i="2"/>
  <c r="M13" i="11"/>
  <c r="M12" i="10"/>
  <c r="L15" i="2" l="1"/>
  <c r="K17" i="2"/>
  <c r="O36" i="2"/>
  <c r="J18" i="2"/>
  <c r="J19" i="2" s="1"/>
  <c r="J24" i="2" s="1"/>
  <c r="O20" i="2"/>
  <c r="P20" i="2" s="1"/>
  <c r="N13" i="11"/>
  <c r="N12" i="10"/>
  <c r="M15" i="2" l="1"/>
  <c r="L17" i="2"/>
  <c r="P13" i="11"/>
  <c r="P12" i="10"/>
  <c r="P36" i="2"/>
  <c r="K18" i="2"/>
  <c r="K19" i="2" s="1"/>
  <c r="K24" i="2" s="1"/>
  <c r="O13" i="11"/>
  <c r="O12" i="10"/>
  <c r="N15" i="2" l="1"/>
  <c r="M17" i="2"/>
  <c r="L18" i="2"/>
  <c r="L19" i="2" s="1"/>
  <c r="L24" i="2" s="1"/>
  <c r="O15" i="2" l="1"/>
  <c r="N17" i="2"/>
  <c r="M18" i="2"/>
  <c r="M19" i="2" s="1"/>
  <c r="M24" i="2" s="1"/>
  <c r="B4" i="2"/>
  <c r="B2" i="2" s="1"/>
  <c r="G10" i="2"/>
  <c r="H10" i="2" s="1"/>
  <c r="I10" i="2" s="1"/>
  <c r="J10" i="2" s="1"/>
  <c r="K10" i="2" s="1"/>
  <c r="L10" i="2" s="1"/>
  <c r="M10" i="2" s="1"/>
  <c r="N10" i="2" s="1"/>
  <c r="O10" i="2" s="1"/>
  <c r="P10" i="2" s="1"/>
  <c r="G72" i="2"/>
  <c r="F12" i="11"/>
  <c r="G12" i="11" s="1"/>
  <c r="H12" i="11" s="1"/>
  <c r="I12" i="11" s="1"/>
  <c r="J12" i="11" s="1"/>
  <c r="K12" i="11" s="1"/>
  <c r="L12" i="11" s="1"/>
  <c r="M12" i="11" s="1"/>
  <c r="N12" i="11" s="1"/>
  <c r="O12" i="11" s="1"/>
  <c r="P12" i="11" s="1"/>
  <c r="B2" i="1"/>
  <c r="P15" i="2" l="1"/>
  <c r="P17" i="2" s="1"/>
  <c r="O17" i="2"/>
  <c r="N18" i="2"/>
  <c r="N19" i="2" s="1"/>
  <c r="N24" i="2" s="1"/>
  <c r="D11" i="13"/>
  <c r="E11" i="13" s="1"/>
  <c r="D11" i="15"/>
  <c r="E11" i="15" s="1"/>
  <c r="D11" i="16"/>
  <c r="E11" i="16" s="1"/>
  <c r="D11" i="17"/>
  <c r="E11" i="17" s="1"/>
  <c r="D11" i="11"/>
  <c r="E11" i="11" s="1"/>
  <c r="D11" i="12"/>
  <c r="E11" i="12" s="1"/>
  <c r="D11" i="9"/>
  <c r="E11" i="9" s="1"/>
  <c r="D9" i="8"/>
  <c r="D11" i="8" s="1"/>
  <c r="E11" i="8" s="1"/>
  <c r="H72" i="2"/>
  <c r="I72" i="2" s="1"/>
  <c r="J72" i="2" s="1"/>
  <c r="K72" i="2" s="1"/>
  <c r="L72" i="2" s="1"/>
  <c r="M72" i="2" s="1"/>
  <c r="N72" i="2" s="1"/>
  <c r="O72" i="2" s="1"/>
  <c r="P72" i="2" s="1"/>
  <c r="G70" i="2"/>
  <c r="D11" i="2"/>
  <c r="H70" i="2" l="1"/>
  <c r="O18" i="2"/>
  <c r="O19" i="2" s="1"/>
  <c r="O24" i="2" s="1"/>
  <c r="D11" i="10"/>
  <c r="E11" i="10" s="1"/>
  <c r="D24" i="10"/>
  <c r="E13" i="1"/>
  <c r="E9" i="23" s="1"/>
  <c r="F9" i="23" s="1"/>
  <c r="G9" i="23" l="1"/>
  <c r="F11" i="23"/>
  <c r="I70" i="2"/>
  <c r="P18" i="2"/>
  <c r="P19" i="2" s="1"/>
  <c r="P24" i="2" s="1"/>
  <c r="E9" i="16"/>
  <c r="F9" i="16" s="1"/>
  <c r="E9" i="17"/>
  <c r="F9" i="17" s="1"/>
  <c r="E9" i="15"/>
  <c r="F9" i="15" s="1"/>
  <c r="E9" i="12"/>
  <c r="E9" i="13"/>
  <c r="F9" i="13" s="1"/>
  <c r="E9" i="10"/>
  <c r="E9" i="11"/>
  <c r="F9" i="11" s="1"/>
  <c r="E9" i="8"/>
  <c r="E9" i="9"/>
  <c r="F9" i="9" s="1"/>
  <c r="E14" i="1"/>
  <c r="E9" i="2"/>
  <c r="F9" i="2" s="1"/>
  <c r="H9" i="23" l="1"/>
  <c r="G11" i="23"/>
  <c r="F9" i="10"/>
  <c r="F37" i="10" s="1"/>
  <c r="E37" i="10"/>
  <c r="F9" i="12"/>
  <c r="F11" i="12" s="1"/>
  <c r="F9" i="8"/>
  <c r="F11" i="8" s="1"/>
  <c r="J70" i="2"/>
  <c r="G9" i="15"/>
  <c r="F11" i="15"/>
  <c r="F11" i="17"/>
  <c r="G9" i="17"/>
  <c r="F11" i="16"/>
  <c r="F27" i="16" s="1"/>
  <c r="G9" i="16"/>
  <c r="F11" i="13"/>
  <c r="G9" i="13"/>
  <c r="E24" i="10"/>
  <c r="F11" i="9"/>
  <c r="G9" i="9"/>
  <c r="E11" i="2"/>
  <c r="H11" i="23" l="1"/>
  <c r="I9" i="23"/>
  <c r="G9" i="12"/>
  <c r="H9" i="12" s="1"/>
  <c r="I9" i="12" s="1"/>
  <c r="G9" i="8"/>
  <c r="G11" i="8" s="1"/>
  <c r="K70" i="2"/>
  <c r="G11" i="16"/>
  <c r="H9" i="16"/>
  <c r="G11" i="15"/>
  <c r="H9" i="15"/>
  <c r="G11" i="17"/>
  <c r="H9" i="17"/>
  <c r="G11" i="13"/>
  <c r="H9" i="13"/>
  <c r="F24" i="10"/>
  <c r="F11" i="10"/>
  <c r="G9" i="10"/>
  <c r="G37" i="10" s="1"/>
  <c r="F11" i="11"/>
  <c r="G9" i="11"/>
  <c r="G11" i="9"/>
  <c r="H9" i="9"/>
  <c r="F11" i="2"/>
  <c r="F71" i="2" s="1"/>
  <c r="G9" i="2"/>
  <c r="J9" i="23" l="1"/>
  <c r="I11" i="23"/>
  <c r="H11" i="12"/>
  <c r="G11" i="12"/>
  <c r="H9" i="8"/>
  <c r="H11" i="8" s="1"/>
  <c r="L70" i="2"/>
  <c r="H11" i="15"/>
  <c r="I9" i="15"/>
  <c r="H11" i="17"/>
  <c r="I9" i="17"/>
  <c r="H11" i="16"/>
  <c r="I9" i="16"/>
  <c r="I9" i="13"/>
  <c r="H11" i="13"/>
  <c r="I11" i="12"/>
  <c r="J9" i="12"/>
  <c r="G24" i="10"/>
  <c r="G11" i="10"/>
  <c r="H9" i="10"/>
  <c r="G11" i="11"/>
  <c r="H9" i="11"/>
  <c r="H11" i="9"/>
  <c r="I9" i="9"/>
  <c r="F73" i="2"/>
  <c r="F21" i="2"/>
  <c r="H9" i="2"/>
  <c r="G11" i="2"/>
  <c r="G71" i="2" s="1"/>
  <c r="G73" i="2" s="1"/>
  <c r="K9" i="23" l="1"/>
  <c r="J11" i="23"/>
  <c r="H11" i="10"/>
  <c r="H37" i="10"/>
  <c r="F25" i="2"/>
  <c r="F28" i="2" s="1"/>
  <c r="F30" i="2" s="1"/>
  <c r="F33" i="2" s="1"/>
  <c r="F64" i="2"/>
  <c r="F67" i="2" s="1"/>
  <c r="F55" i="2"/>
  <c r="F58" i="2" s="1"/>
  <c r="F37" i="2"/>
  <c r="F48" i="2"/>
  <c r="F51" i="2" s="1"/>
  <c r="G17" i="8"/>
  <c r="I9" i="8"/>
  <c r="J9" i="8" s="1"/>
  <c r="J11" i="8" s="1"/>
  <c r="M70" i="2"/>
  <c r="J9" i="16"/>
  <c r="I11" i="16"/>
  <c r="J9" i="15"/>
  <c r="I11" i="15"/>
  <c r="I11" i="17"/>
  <c r="J9" i="17"/>
  <c r="F14" i="11"/>
  <c r="I11" i="13"/>
  <c r="J9" i="13"/>
  <c r="K9" i="12"/>
  <c r="J11" i="12"/>
  <c r="H24" i="10"/>
  <c r="I9" i="10"/>
  <c r="H11" i="11"/>
  <c r="I9" i="11"/>
  <c r="F13" i="10"/>
  <c r="I11" i="9"/>
  <c r="J9" i="9"/>
  <c r="F17" i="8"/>
  <c r="G21" i="2"/>
  <c r="I9" i="2"/>
  <c r="H11" i="2"/>
  <c r="H71" i="2" s="1"/>
  <c r="H73" i="2" s="1"/>
  <c r="K11" i="23" l="1"/>
  <c r="L9" i="23"/>
  <c r="J9" i="10"/>
  <c r="J37" i="10" s="1"/>
  <c r="I37" i="10"/>
  <c r="I11" i="8"/>
  <c r="G55" i="2"/>
  <c r="G64" i="2"/>
  <c r="G48" i="2"/>
  <c r="G51" i="2" s="1"/>
  <c r="G37" i="2"/>
  <c r="G25" i="2"/>
  <c r="G28" i="2" s="1"/>
  <c r="G30" i="2" s="1"/>
  <c r="G33" i="2" s="1"/>
  <c r="K9" i="8"/>
  <c r="K11" i="8" s="1"/>
  <c r="F60" i="2"/>
  <c r="F15" i="8" s="1"/>
  <c r="H17" i="8"/>
  <c r="G58" i="2"/>
  <c r="G67" i="2"/>
  <c r="G16" i="8" s="1"/>
  <c r="N70" i="2"/>
  <c r="J11" i="15"/>
  <c r="K9" i="15"/>
  <c r="J11" i="17"/>
  <c r="K9" i="17"/>
  <c r="K9" i="16"/>
  <c r="J11" i="16"/>
  <c r="J11" i="13"/>
  <c r="K9" i="13"/>
  <c r="K11" i="12"/>
  <c r="L9" i="12"/>
  <c r="I24" i="10"/>
  <c r="I11" i="10"/>
  <c r="I11" i="11"/>
  <c r="J9" i="11"/>
  <c r="G13" i="10"/>
  <c r="G14" i="11"/>
  <c r="K9" i="9"/>
  <c r="J11" i="9"/>
  <c r="F16" i="8"/>
  <c r="F28" i="11" s="1"/>
  <c r="F40" i="2"/>
  <c r="F42" i="2" s="1"/>
  <c r="F13" i="8" s="1"/>
  <c r="H21" i="2"/>
  <c r="J9" i="2"/>
  <c r="I11" i="2"/>
  <c r="I71" i="2" s="1"/>
  <c r="I73" i="2" s="1"/>
  <c r="L11" i="23" l="1"/>
  <c r="M9" i="23"/>
  <c r="J24" i="10"/>
  <c r="K9" i="10"/>
  <c r="K37" i="10" s="1"/>
  <c r="J11" i="10"/>
  <c r="H55" i="2"/>
  <c r="H64" i="2"/>
  <c r="H48" i="2"/>
  <c r="H51" i="2" s="1"/>
  <c r="H37" i="2"/>
  <c r="H25" i="2"/>
  <c r="H28" i="2" s="1"/>
  <c r="H30" i="2" s="1"/>
  <c r="H33" i="2" s="1"/>
  <c r="L9" i="8"/>
  <c r="M9" i="8" s="1"/>
  <c r="G60" i="2"/>
  <c r="G15" i="8" s="1"/>
  <c r="I17" i="8"/>
  <c r="H58" i="2"/>
  <c r="H67" i="2"/>
  <c r="H16" i="8" s="1"/>
  <c r="O70" i="2"/>
  <c r="K11" i="15"/>
  <c r="L9" i="15"/>
  <c r="K11" i="16"/>
  <c r="L9" i="16"/>
  <c r="K11" i="17"/>
  <c r="L9" i="17"/>
  <c r="K11" i="13"/>
  <c r="L9" i="13"/>
  <c r="L11" i="12"/>
  <c r="M9" i="12"/>
  <c r="F53" i="11"/>
  <c r="L9" i="10"/>
  <c r="K11" i="10"/>
  <c r="J11" i="11"/>
  <c r="K9" i="11"/>
  <c r="H13" i="10"/>
  <c r="H14" i="11"/>
  <c r="K11" i="9"/>
  <c r="L9" i="9"/>
  <c r="G28" i="11"/>
  <c r="F14" i="17"/>
  <c r="G40" i="2"/>
  <c r="G42" i="2" s="1"/>
  <c r="G13" i="8" s="1"/>
  <c r="I21" i="2"/>
  <c r="J11" i="2"/>
  <c r="J71" i="2" s="1"/>
  <c r="J73" i="2" s="1"/>
  <c r="K9" i="2"/>
  <c r="K24" i="10" l="1"/>
  <c r="M11" i="23"/>
  <c r="N9" i="23"/>
  <c r="L11" i="10"/>
  <c r="L37" i="10"/>
  <c r="L11" i="8"/>
  <c r="I55" i="2"/>
  <c r="I58" i="2" s="1"/>
  <c r="I64" i="2"/>
  <c r="I67" i="2" s="1"/>
  <c r="I16" i="8" s="1"/>
  <c r="I48" i="2"/>
  <c r="I51" i="2" s="1"/>
  <c r="I37" i="2"/>
  <c r="I25" i="2"/>
  <c r="I28" i="2" s="1"/>
  <c r="I30" i="2" s="1"/>
  <c r="I33" i="2" s="1"/>
  <c r="J17" i="8"/>
  <c r="H60" i="2"/>
  <c r="H15" i="8" s="1"/>
  <c r="G76" i="2"/>
  <c r="G77" i="2" s="1"/>
  <c r="G90" i="2"/>
  <c r="G91" i="2" s="1"/>
  <c r="G94" i="2"/>
  <c r="G95" i="2" s="1"/>
  <c r="P70" i="2"/>
  <c r="L11" i="16"/>
  <c r="M9" i="16"/>
  <c r="L11" i="17"/>
  <c r="M9" i="17"/>
  <c r="L11" i="15"/>
  <c r="M9" i="15"/>
  <c r="M9" i="13"/>
  <c r="L11" i="13"/>
  <c r="M11" i="12"/>
  <c r="N9" i="12"/>
  <c r="G53" i="11"/>
  <c r="L24" i="10"/>
  <c r="M9" i="10"/>
  <c r="F27" i="11"/>
  <c r="F41" i="11" s="1"/>
  <c r="K11" i="11"/>
  <c r="L9" i="11"/>
  <c r="I13" i="10"/>
  <c r="I14" i="11"/>
  <c r="L11" i="9"/>
  <c r="M9" i="9"/>
  <c r="G14" i="17"/>
  <c r="H28" i="11"/>
  <c r="M11" i="8"/>
  <c r="N9" i="8"/>
  <c r="H40" i="2"/>
  <c r="H42" i="2" s="1"/>
  <c r="H13" i="8" s="1"/>
  <c r="J21" i="2"/>
  <c r="L9" i="2"/>
  <c r="K11" i="2"/>
  <c r="K71" i="2" s="1"/>
  <c r="K73" i="2" s="1"/>
  <c r="O9" i="23" l="1"/>
  <c r="N11" i="23"/>
  <c r="M11" i="10"/>
  <c r="M37" i="10"/>
  <c r="J55" i="2"/>
  <c r="J58" i="2" s="1"/>
  <c r="J64" i="2"/>
  <c r="J67" i="2" s="1"/>
  <c r="J16" i="8" s="1"/>
  <c r="J48" i="2"/>
  <c r="J51" i="2" s="1"/>
  <c r="J37" i="2"/>
  <c r="J25" i="2"/>
  <c r="J28" i="2" s="1"/>
  <c r="J30" i="2" s="1"/>
  <c r="J33" i="2" s="1"/>
  <c r="I60" i="2"/>
  <c r="I15" i="8" s="1"/>
  <c r="K17" i="8"/>
  <c r="H76" i="2"/>
  <c r="H77" i="2" s="1"/>
  <c r="H90" i="2"/>
  <c r="H91" i="2" s="1"/>
  <c r="H94" i="2"/>
  <c r="H95" i="2" s="1"/>
  <c r="N9" i="15"/>
  <c r="M11" i="15"/>
  <c r="M11" i="16"/>
  <c r="N9" i="16"/>
  <c r="M11" i="17"/>
  <c r="N9" i="17"/>
  <c r="F90" i="2"/>
  <c r="F91" i="2" s="1"/>
  <c r="F76" i="2"/>
  <c r="F77" i="2" s="1"/>
  <c r="F78" i="2" s="1"/>
  <c r="F94" i="2"/>
  <c r="F95" i="2" s="1"/>
  <c r="F58" i="8"/>
  <c r="F13" i="17"/>
  <c r="M11" i="13"/>
  <c r="N9" i="13"/>
  <c r="F25" i="8"/>
  <c r="G23" i="8" s="1"/>
  <c r="N11" i="12"/>
  <c r="O9" i="12"/>
  <c r="F26" i="11"/>
  <c r="F60" i="11" s="1"/>
  <c r="F62" i="11" s="1"/>
  <c r="F36" i="12" s="1"/>
  <c r="F25" i="13" s="1"/>
  <c r="H53" i="11"/>
  <c r="F34" i="11"/>
  <c r="F36" i="11" s="1"/>
  <c r="F39" i="11"/>
  <c r="F51" i="11"/>
  <c r="M24" i="10"/>
  <c r="N9" i="10"/>
  <c r="G27" i="11"/>
  <c r="G41" i="11" s="1"/>
  <c r="L11" i="11"/>
  <c r="M9" i="11"/>
  <c r="J13" i="10"/>
  <c r="J14" i="11"/>
  <c r="I28" i="11"/>
  <c r="I53" i="11" s="1"/>
  <c r="M11" i="9"/>
  <c r="N9" i="9"/>
  <c r="H14" i="17"/>
  <c r="N11" i="8"/>
  <c r="O9" i="8"/>
  <c r="I40" i="2"/>
  <c r="I42" i="2" s="1"/>
  <c r="I13" i="8" s="1"/>
  <c r="K21" i="2"/>
  <c r="M9" i="2"/>
  <c r="N9" i="2" s="1"/>
  <c r="L11" i="2"/>
  <c r="L71" i="2" s="1"/>
  <c r="L73" i="2" s="1"/>
  <c r="P9" i="23" l="1"/>
  <c r="P11" i="23" s="1"/>
  <c r="O11" i="23"/>
  <c r="N24" i="10"/>
  <c r="N37" i="10"/>
  <c r="K55" i="2"/>
  <c r="K64" i="2"/>
  <c r="K48" i="2"/>
  <c r="K51" i="2" s="1"/>
  <c r="K37" i="2"/>
  <c r="K25" i="2"/>
  <c r="K28" i="2" s="1"/>
  <c r="K30" i="2" s="1"/>
  <c r="K33" i="2" s="1"/>
  <c r="O11" i="12"/>
  <c r="P9" i="12"/>
  <c r="P11" i="12" s="1"/>
  <c r="J60" i="2"/>
  <c r="J15" i="8" s="1"/>
  <c r="F31" i="8"/>
  <c r="L17" i="8"/>
  <c r="O11" i="8"/>
  <c r="P9" i="8"/>
  <c r="P11" i="8" s="1"/>
  <c r="I76" i="2"/>
  <c r="I77" i="2" s="1"/>
  <c r="I94" i="2"/>
  <c r="I95" i="2" s="1"/>
  <c r="I90" i="2"/>
  <c r="I91" i="2" s="1"/>
  <c r="K58" i="2"/>
  <c r="K67" i="2"/>
  <c r="K16" i="8" s="1"/>
  <c r="G78" i="2"/>
  <c r="N11" i="16"/>
  <c r="O9" i="16"/>
  <c r="P9" i="16" s="1"/>
  <c r="O9" i="17"/>
  <c r="N11" i="17"/>
  <c r="O9" i="15"/>
  <c r="N11" i="15"/>
  <c r="G58" i="8"/>
  <c r="G69" i="8" s="1"/>
  <c r="G13" i="17"/>
  <c r="G15" i="17" s="1"/>
  <c r="G18" i="17" s="1"/>
  <c r="N11" i="13"/>
  <c r="O9" i="13"/>
  <c r="G25" i="8"/>
  <c r="H23" i="8" s="1"/>
  <c r="G26" i="11"/>
  <c r="G60" i="11" s="1"/>
  <c r="G62" i="11" s="1"/>
  <c r="G36" i="12" s="1"/>
  <c r="G25" i="13" s="1"/>
  <c r="G34" i="11"/>
  <c r="G36" i="11" s="1"/>
  <c r="G39" i="11"/>
  <c r="G51" i="11"/>
  <c r="O9" i="10"/>
  <c r="N11" i="10"/>
  <c r="H27" i="11"/>
  <c r="M11" i="11"/>
  <c r="N9" i="11"/>
  <c r="K13" i="10"/>
  <c r="K14" i="11"/>
  <c r="I14" i="17"/>
  <c r="N11" i="9"/>
  <c r="O9" i="9"/>
  <c r="J28" i="11"/>
  <c r="J53" i="11" s="1"/>
  <c r="H78" i="2"/>
  <c r="J40" i="2"/>
  <c r="J42" i="2" s="1"/>
  <c r="J13" i="8" s="1"/>
  <c r="L21" i="2"/>
  <c r="O9" i="2"/>
  <c r="P9" i="2" s="1"/>
  <c r="P11" i="2" s="1"/>
  <c r="N11" i="2"/>
  <c r="N71" i="2" s="1"/>
  <c r="N73" i="2" s="1"/>
  <c r="M11" i="2"/>
  <c r="M71" i="2" s="1"/>
  <c r="M73" i="2" s="1"/>
  <c r="P9" i="10" l="1"/>
  <c r="P37" i="10" s="1"/>
  <c r="O37" i="10"/>
  <c r="L55" i="2"/>
  <c r="L58" i="2" s="1"/>
  <c r="L64" i="2"/>
  <c r="L67" i="2" s="1"/>
  <c r="L16" i="8" s="1"/>
  <c r="L48" i="2"/>
  <c r="L51" i="2" s="1"/>
  <c r="L37" i="2"/>
  <c r="L25" i="2"/>
  <c r="L28" i="2" s="1"/>
  <c r="L30" i="2" s="1"/>
  <c r="L33" i="2" s="1"/>
  <c r="K60" i="2"/>
  <c r="K15" i="8" s="1"/>
  <c r="O11" i="13"/>
  <c r="P9" i="13"/>
  <c r="P11" i="13" s="1"/>
  <c r="O11" i="17"/>
  <c r="P9" i="17"/>
  <c r="P11" i="17" s="1"/>
  <c r="P11" i="16"/>
  <c r="B50" i="16" a="1"/>
  <c r="H31" i="8"/>
  <c r="G31" i="8"/>
  <c r="O11" i="15"/>
  <c r="P9" i="15"/>
  <c r="P11" i="15" s="1"/>
  <c r="M17" i="8"/>
  <c r="N17" i="8"/>
  <c r="J76" i="2"/>
  <c r="J77" i="2" s="1"/>
  <c r="J90" i="2"/>
  <c r="J91" i="2" s="1"/>
  <c r="J94" i="2"/>
  <c r="J95" i="2" s="1"/>
  <c r="O11" i="2"/>
  <c r="P71" i="2"/>
  <c r="P73" i="2" s="1"/>
  <c r="O11" i="9"/>
  <c r="P9" i="9"/>
  <c r="P11" i="9" s="1"/>
  <c r="O11" i="16"/>
  <c r="G30" i="17"/>
  <c r="H58" i="8"/>
  <c r="H69" i="8" s="1"/>
  <c r="H30" i="17" s="1"/>
  <c r="H13" i="17"/>
  <c r="H15" i="17" s="1"/>
  <c r="H18" i="17" s="1"/>
  <c r="H26" i="11"/>
  <c r="H60" i="11" s="1"/>
  <c r="H62" i="11" s="1"/>
  <c r="H36" i="12" s="1"/>
  <c r="H25" i="13" s="1"/>
  <c r="H39" i="11"/>
  <c r="H41" i="11"/>
  <c r="H51" i="11"/>
  <c r="H34" i="11"/>
  <c r="H36" i="11" s="1"/>
  <c r="O11" i="10"/>
  <c r="O24" i="10"/>
  <c r="I27" i="11"/>
  <c r="L13" i="10"/>
  <c r="L14" i="11"/>
  <c r="N11" i="11"/>
  <c r="O9" i="11"/>
  <c r="P9" i="11" s="1"/>
  <c r="P11" i="11" s="1"/>
  <c r="K28" i="11"/>
  <c r="K53" i="11" s="1"/>
  <c r="J14" i="17"/>
  <c r="K40" i="2"/>
  <c r="K42" i="2" s="1"/>
  <c r="K13" i="8" s="1"/>
  <c r="M21" i="2"/>
  <c r="N21" i="2"/>
  <c r="P11" i="10" l="1"/>
  <c r="P24" i="10"/>
  <c r="M55" i="2"/>
  <c r="M58" i="2" s="1"/>
  <c r="M64" i="2"/>
  <c r="M67" i="2" s="1"/>
  <c r="M16" i="8" s="1"/>
  <c r="M48" i="2"/>
  <c r="M51" i="2" s="1"/>
  <c r="M37" i="2"/>
  <c r="M25" i="2"/>
  <c r="M28" i="2" s="1"/>
  <c r="M30" i="2" s="1"/>
  <c r="M33" i="2" s="1"/>
  <c r="N55" i="2"/>
  <c r="N58" i="2" s="1"/>
  <c r="N64" i="2"/>
  <c r="N67" i="2" s="1"/>
  <c r="N16" i="8" s="1"/>
  <c r="N48" i="2"/>
  <c r="N51" i="2" s="1"/>
  <c r="N37" i="2"/>
  <c r="N25" i="2"/>
  <c r="N28" i="2" s="1"/>
  <c r="N30" i="2" s="1"/>
  <c r="N33" i="2" s="1"/>
  <c r="B50" i="16"/>
  <c r="B57" i="16"/>
  <c r="B52" i="16"/>
  <c r="B60" i="16"/>
  <c r="B53" i="16"/>
  <c r="B56" i="16"/>
  <c r="B59" i="16"/>
  <c r="B54" i="16"/>
  <c r="B55" i="16"/>
  <c r="B58" i="16"/>
  <c r="B51" i="16"/>
  <c r="L60" i="2"/>
  <c r="L15" i="8" s="1"/>
  <c r="K76" i="2"/>
  <c r="K77" i="2" s="1"/>
  <c r="K90" i="2"/>
  <c r="K91" i="2" s="1"/>
  <c r="K94" i="2"/>
  <c r="K95" i="2" s="1"/>
  <c r="P17" i="8"/>
  <c r="O21" i="2"/>
  <c r="O71" i="2"/>
  <c r="O73" i="2" s="1"/>
  <c r="P21" i="2"/>
  <c r="H25" i="8"/>
  <c r="I23" i="8" s="1"/>
  <c r="I39" i="11"/>
  <c r="I41" i="11"/>
  <c r="I51" i="11"/>
  <c r="I34" i="11"/>
  <c r="I36" i="11" s="1"/>
  <c r="J27" i="11"/>
  <c r="O11" i="11"/>
  <c r="N13" i="10"/>
  <c r="N14" i="11"/>
  <c r="M13" i="10"/>
  <c r="M14" i="11"/>
  <c r="L28" i="11"/>
  <c r="L53" i="11" s="1"/>
  <c r="K14" i="17"/>
  <c r="I78" i="2"/>
  <c r="L40" i="2"/>
  <c r="L42" i="2" s="1"/>
  <c r="L13" i="8" s="1"/>
  <c r="P55" i="2" l="1"/>
  <c r="P58" i="2" s="1"/>
  <c r="P64" i="2"/>
  <c r="P67" i="2" s="1"/>
  <c r="P16" i="8" s="1"/>
  <c r="P28" i="11" s="1"/>
  <c r="P48" i="2"/>
  <c r="P51" i="2" s="1"/>
  <c r="P37" i="2"/>
  <c r="P25" i="2"/>
  <c r="P28" i="2" s="1"/>
  <c r="P30" i="2" s="1"/>
  <c r="P33" i="2" s="1"/>
  <c r="O55" i="2"/>
  <c r="O58" i="2" s="1"/>
  <c r="O64" i="2"/>
  <c r="O67" i="2" s="1"/>
  <c r="O16" i="8" s="1"/>
  <c r="O28" i="11" s="1"/>
  <c r="O48" i="2"/>
  <c r="O51" i="2" s="1"/>
  <c r="O37" i="2"/>
  <c r="O40" i="2" s="1"/>
  <c r="O42" i="2" s="1"/>
  <c r="O13" i="8" s="1"/>
  <c r="O25" i="2"/>
  <c r="O28" i="2" s="1"/>
  <c r="O30" i="2" s="1"/>
  <c r="O33" i="2" s="1"/>
  <c r="O13" i="10"/>
  <c r="O14" i="11"/>
  <c r="N60" i="2"/>
  <c r="N15" i="8" s="1"/>
  <c r="I31" i="8"/>
  <c r="O17" i="8"/>
  <c r="P14" i="11"/>
  <c r="P13" i="10"/>
  <c r="L76" i="2"/>
  <c r="L77" i="2" s="1"/>
  <c r="L90" i="2"/>
  <c r="L91" i="2" s="1"/>
  <c r="L94" i="2"/>
  <c r="L95" i="2" s="1"/>
  <c r="M60" i="2"/>
  <c r="M15" i="8" s="1"/>
  <c r="I58" i="8"/>
  <c r="I69" i="8" s="1"/>
  <c r="I13" i="17"/>
  <c r="I15" i="17" s="1"/>
  <c r="I18" i="17" s="1"/>
  <c r="I25" i="8"/>
  <c r="J23" i="8" s="1"/>
  <c r="I26" i="11"/>
  <c r="I60" i="11" s="1"/>
  <c r="I62" i="11" s="1"/>
  <c r="I36" i="12" s="1"/>
  <c r="I25" i="13" s="1"/>
  <c r="J39" i="11"/>
  <c r="J41" i="11"/>
  <c r="J51" i="11"/>
  <c r="J34" i="11"/>
  <c r="J36" i="11" s="1"/>
  <c r="K27" i="11"/>
  <c r="L14" i="17"/>
  <c r="M28" i="11"/>
  <c r="M53" i="11" s="1"/>
  <c r="N28" i="11"/>
  <c r="N53" i="11" s="1"/>
  <c r="K78" i="2"/>
  <c r="N40" i="2"/>
  <c r="N42" i="2" s="1"/>
  <c r="N13" i="8" s="1"/>
  <c r="M40" i="2"/>
  <c r="M42" i="2" s="1"/>
  <c r="M13" i="8" s="1"/>
  <c r="O60" i="2" l="1"/>
  <c r="O15" i="8" s="1"/>
  <c r="O14" i="17" s="1"/>
  <c r="O90" i="2"/>
  <c r="O91" i="2" s="1"/>
  <c r="P53" i="11"/>
  <c r="O53" i="11"/>
  <c r="K31" i="8"/>
  <c r="M76" i="2"/>
  <c r="M77" i="2" s="1"/>
  <c r="M94" i="2"/>
  <c r="M95" i="2" s="1"/>
  <c r="M90" i="2"/>
  <c r="M91" i="2" s="1"/>
  <c r="N76" i="2"/>
  <c r="N77" i="2" s="1"/>
  <c r="N94" i="2"/>
  <c r="N95" i="2" s="1"/>
  <c r="N90" i="2"/>
  <c r="N91" i="2" s="1"/>
  <c r="P60" i="2"/>
  <c r="P15" i="8" s="1"/>
  <c r="P40" i="2"/>
  <c r="P42" i="2" s="1"/>
  <c r="P13" i="8" s="1"/>
  <c r="I30" i="17"/>
  <c r="K58" i="8"/>
  <c r="K13" i="17"/>
  <c r="K15" i="17" s="1"/>
  <c r="K18" i="17" s="1"/>
  <c r="J25" i="8"/>
  <c r="K23" i="8" s="1"/>
  <c r="K26" i="11"/>
  <c r="K60" i="11" s="1"/>
  <c r="K62" i="11" s="1"/>
  <c r="K36" i="12" s="1"/>
  <c r="K39" i="11"/>
  <c r="K41" i="11"/>
  <c r="K51" i="11"/>
  <c r="K34" i="11"/>
  <c r="K36" i="11" s="1"/>
  <c r="L27" i="11"/>
  <c r="N14" i="17"/>
  <c r="M14" i="17"/>
  <c r="L78" i="2"/>
  <c r="L31" i="8" s="1"/>
  <c r="O76" i="2" l="1"/>
  <c r="O77" i="2" s="1"/>
  <c r="O78" i="2" s="1"/>
  <c r="O94" i="2"/>
  <c r="O95" i="2" s="1"/>
  <c r="P27" i="11"/>
  <c r="P51" i="11" s="1"/>
  <c r="P14" i="17"/>
  <c r="P76" i="2"/>
  <c r="P77" i="2" s="1"/>
  <c r="P78" i="2" s="1"/>
  <c r="P13" i="17"/>
  <c r="P94" i="2"/>
  <c r="P95" i="2" s="1"/>
  <c r="P90" i="2"/>
  <c r="P91" i="2" s="1"/>
  <c r="L58" i="8"/>
  <c r="L69" i="8" s="1"/>
  <c r="L30" i="17" s="1"/>
  <c r="L13" i="17"/>
  <c r="L15" i="17" s="1"/>
  <c r="L18" i="17" s="1"/>
  <c r="K25" i="8"/>
  <c r="L23" i="8" s="1"/>
  <c r="L26" i="11"/>
  <c r="L60" i="11" s="1"/>
  <c r="L62" i="11" s="1"/>
  <c r="L36" i="12" s="1"/>
  <c r="L25" i="13" s="1"/>
  <c r="L39" i="11"/>
  <c r="L41" i="11"/>
  <c r="L51" i="11"/>
  <c r="L34" i="11"/>
  <c r="L36" i="11" s="1"/>
  <c r="N27" i="11"/>
  <c r="O27" i="11"/>
  <c r="M27" i="11"/>
  <c r="N78" i="2"/>
  <c r="M78" i="2"/>
  <c r="M31" i="8" s="1"/>
  <c r="D20" i="10"/>
  <c r="O31" i="8" l="1"/>
  <c r="P39" i="11"/>
  <c r="P41" i="11"/>
  <c r="P25" i="8" s="1"/>
  <c r="P15" i="17"/>
  <c r="P18" i="17" s="1"/>
  <c r="P34" i="11"/>
  <c r="P36" i="11" s="1"/>
  <c r="N31" i="8"/>
  <c r="P31" i="8"/>
  <c r="P58" i="8"/>
  <c r="P26" i="11"/>
  <c r="P60" i="11" s="1"/>
  <c r="P62" i="11" s="1"/>
  <c r="P36" i="12" s="1"/>
  <c r="M58" i="8"/>
  <c r="M69" i="8" s="1"/>
  <c r="M13" i="17"/>
  <c r="M15" i="17" s="1"/>
  <c r="M18" i="17" s="1"/>
  <c r="N58" i="8"/>
  <c r="N13" i="17"/>
  <c r="N15" i="17" s="1"/>
  <c r="N18" i="17" s="1"/>
  <c r="O58" i="8"/>
  <c r="O13" i="17"/>
  <c r="O15" i="17" s="1"/>
  <c r="O18" i="17" s="1"/>
  <c r="L25" i="8"/>
  <c r="M23" i="8" s="1"/>
  <c r="O26" i="11"/>
  <c r="O60" i="11" s="1"/>
  <c r="O62" i="11" s="1"/>
  <c r="O36" i="12" s="1"/>
  <c r="M26" i="11"/>
  <c r="M60" i="11" s="1"/>
  <c r="M62" i="11" s="1"/>
  <c r="M36" i="12" s="1"/>
  <c r="M25" i="13" s="1"/>
  <c r="N26" i="11"/>
  <c r="N60" i="11" s="1"/>
  <c r="N62" i="11" s="1"/>
  <c r="N36" i="12" s="1"/>
  <c r="O39" i="11"/>
  <c r="O41" i="11"/>
  <c r="M39" i="11"/>
  <c r="M41" i="11"/>
  <c r="N39" i="11"/>
  <c r="N41" i="11"/>
  <c r="O51" i="11"/>
  <c r="O34" i="11"/>
  <c r="O36" i="11" s="1"/>
  <c r="N51" i="11"/>
  <c r="N34" i="11"/>
  <c r="N36" i="11" s="1"/>
  <c r="M51" i="11"/>
  <c r="M34" i="11"/>
  <c r="M36" i="11" s="1"/>
  <c r="P69" i="8" l="1"/>
  <c r="P25" i="13"/>
  <c r="O69" i="8"/>
  <c r="O30" i="17" s="1"/>
  <c r="M30" i="17"/>
  <c r="O25" i="13"/>
  <c r="N69" i="8"/>
  <c r="N30" i="17" s="1"/>
  <c r="N25" i="13"/>
  <c r="M25" i="8"/>
  <c r="N23" i="8" s="1"/>
  <c r="N25" i="8"/>
  <c r="O23" i="8" s="1"/>
  <c r="O25" i="8"/>
  <c r="P23" i="8" s="1"/>
  <c r="G27" i="16"/>
  <c r="F15" i="17"/>
  <c r="P30" i="17" l="1"/>
  <c r="H27" i="16"/>
  <c r="F18" i="17"/>
  <c r="F16" i="10"/>
  <c r="F38" i="10" s="1"/>
  <c r="F39" i="10" s="1"/>
  <c r="F40" i="10" s="1"/>
  <c r="G38" i="10" s="1"/>
  <c r="G39" i="10" s="1"/>
  <c r="G40" i="10" s="1"/>
  <c r="H38" i="10" s="1"/>
  <c r="H39" i="10" s="1"/>
  <c r="H40" i="10" s="1"/>
  <c r="I38" i="10" s="1"/>
  <c r="I39" i="10" s="1"/>
  <c r="I40" i="10" s="1"/>
  <c r="J38" i="10" s="1"/>
  <c r="J39" i="10" s="1"/>
  <c r="J40" i="10" s="1"/>
  <c r="K38" i="10" s="1"/>
  <c r="K39" i="10" s="1"/>
  <c r="K40" i="10" s="1"/>
  <c r="L38" i="10" s="1"/>
  <c r="L39" i="10" s="1"/>
  <c r="L40" i="10" s="1"/>
  <c r="M38" i="10" s="1"/>
  <c r="M39" i="10" s="1"/>
  <c r="M40" i="10" s="1"/>
  <c r="N38" i="10" s="1"/>
  <c r="N39" i="10" s="1"/>
  <c r="N40" i="10" s="1"/>
  <c r="O38" i="10" s="1"/>
  <c r="O39" i="10" s="1"/>
  <c r="O40" i="10" s="1"/>
  <c r="P38" i="10" s="1"/>
  <c r="P39" i="10" s="1"/>
  <c r="P40" i="10" s="1"/>
  <c r="F25" i="10" l="1"/>
  <c r="F26" i="12" s="1"/>
  <c r="F81" i="2"/>
  <c r="I27" i="16"/>
  <c r="G25" i="10"/>
  <c r="G26" i="12" s="1"/>
  <c r="E25" i="10"/>
  <c r="E26" i="12" s="1"/>
  <c r="D25" i="10" l="1"/>
  <c r="D26" i="12" s="1"/>
  <c r="H25" i="10"/>
  <c r="J27" i="16"/>
  <c r="I25" i="10" l="1"/>
  <c r="I26" i="12" s="1"/>
  <c r="H26" i="12"/>
  <c r="K27" i="16"/>
  <c r="J25" i="10" l="1"/>
  <c r="J26" i="12" s="1"/>
  <c r="L27" i="16"/>
  <c r="K25" i="10" l="1"/>
  <c r="K26" i="12" s="1"/>
  <c r="M27" i="16"/>
  <c r="L25" i="10"/>
  <c r="L26" i="12" s="1"/>
  <c r="N27" i="16" l="1"/>
  <c r="M25" i="10"/>
  <c r="M26" i="12" s="1"/>
  <c r="O27" i="16" l="1"/>
  <c r="N25" i="10"/>
  <c r="N26" i="12" s="1"/>
  <c r="P27" i="16" l="1"/>
  <c r="O25" i="10"/>
  <c r="P25" i="10" l="1"/>
  <c r="P26" i="12" s="1"/>
  <c r="O26" i="12"/>
  <c r="J78" i="2" l="1"/>
  <c r="J31" i="8" l="1"/>
  <c r="J58" i="8"/>
  <c r="J13" i="17"/>
  <c r="J15" i="17" s="1"/>
  <c r="J26" i="11"/>
  <c r="J60" i="11" s="1"/>
  <c r="J62" i="11" s="1"/>
  <c r="J36" i="12" s="1"/>
  <c r="J18" i="17" l="1"/>
  <c r="J25" i="13"/>
  <c r="K25" i="13"/>
  <c r="J69" i="8"/>
  <c r="K69" i="8"/>
  <c r="K30" i="17" s="1"/>
  <c r="F70" i="8" l="1"/>
  <c r="J30" i="17"/>
  <c r="F31" i="17" s="1"/>
  <c r="I32" i="8" l="1"/>
  <c r="I18" i="13" s="1"/>
  <c r="F32" i="8"/>
  <c r="F18" i="13" s="1"/>
  <c r="J32" i="8"/>
  <c r="J18" i="13" s="1"/>
  <c r="H32" i="8"/>
  <c r="H18" i="13" s="1"/>
  <c r="G32" i="8"/>
  <c r="G50" i="8" s="1"/>
  <c r="F50" i="8"/>
  <c r="I50" i="8" l="1"/>
  <c r="H50" i="8"/>
  <c r="J50" i="8"/>
  <c r="F42" i="12"/>
  <c r="G42" i="12" s="1"/>
  <c r="H42" i="12" s="1"/>
  <c r="I42" i="12" s="1"/>
  <c r="J42" i="12" s="1"/>
  <c r="K42" i="12" s="1"/>
  <c r="L42" i="12" s="1"/>
  <c r="M42" i="12" s="1"/>
  <c r="N42" i="12" s="1"/>
  <c r="O42" i="12" s="1"/>
  <c r="P42" i="12" s="1"/>
  <c r="G18" i="13"/>
  <c r="F20" i="12"/>
  <c r="G20" i="12" s="1"/>
  <c r="H20" i="12" s="1"/>
  <c r="I20" i="12" s="1"/>
  <c r="J20" i="12" s="1"/>
  <c r="K20" i="12" s="1"/>
  <c r="L20" i="12" s="1"/>
  <c r="M20" i="12" s="1"/>
  <c r="N20" i="12" s="1"/>
  <c r="O20" i="12" s="1"/>
  <c r="P20" i="12" s="1"/>
  <c r="G72" i="11"/>
  <c r="H72" i="11" s="1"/>
  <c r="F74" i="11"/>
  <c r="F37" i="8" s="1"/>
  <c r="I72" i="11" l="1"/>
  <c r="H74" i="11"/>
  <c r="H37" i="8" s="1"/>
  <c r="G74" i="11"/>
  <c r="G37" i="8" s="1"/>
  <c r="J72" i="11" l="1"/>
  <c r="I74" i="11"/>
  <c r="I37" i="8" s="1"/>
  <c r="J74" i="11" l="1"/>
  <c r="J37" i="8" s="1"/>
  <c r="K72" i="11"/>
  <c r="L72" i="11" l="1"/>
  <c r="K74" i="11"/>
  <c r="K37" i="8" s="1"/>
  <c r="M72" i="11" l="1"/>
  <c r="L74" i="11"/>
  <c r="L37" i="8" s="1"/>
  <c r="N72" i="11" l="1"/>
  <c r="M74" i="11"/>
  <c r="M37" i="8" s="1"/>
  <c r="N74" i="11" l="1"/>
  <c r="N37" i="8" s="1"/>
  <c r="O72" i="11"/>
  <c r="O74" i="11" l="1"/>
  <c r="O37" i="8" s="1"/>
  <c r="P72" i="11"/>
  <c r="P74" i="11" s="1"/>
  <c r="P37" i="8" s="1"/>
  <c r="G81" i="2" l="1"/>
  <c r="H81" i="2" s="1"/>
  <c r="I81" i="2" l="1"/>
  <c r="J81" i="2" l="1"/>
  <c r="K81" i="2" l="1"/>
  <c r="L81" i="2" l="1"/>
  <c r="M81" i="2" l="1"/>
  <c r="N81" i="2" l="1"/>
  <c r="O81" i="2" l="1"/>
  <c r="P81" i="2" l="1"/>
  <c r="D16" i="12" l="1"/>
  <c r="E16" i="12" s="1"/>
  <c r="F16" i="12" s="1"/>
  <c r="G16" i="12" l="1"/>
  <c r="F38" i="8"/>
  <c r="F15" i="15" l="1"/>
  <c r="F18" i="15"/>
  <c r="H16" i="12"/>
  <c r="G38" i="8"/>
  <c r="I16" i="12" l="1"/>
  <c r="H38" i="8"/>
  <c r="G15" i="15"/>
  <c r="G18" i="15"/>
  <c r="H18" i="15" l="1"/>
  <c r="H15" i="15"/>
  <c r="J16" i="12"/>
  <c r="I38" i="8"/>
  <c r="K16" i="12" l="1"/>
  <c r="J38" i="8"/>
  <c r="I18" i="15"/>
  <c r="I15" i="15"/>
  <c r="L16" i="12" l="1"/>
  <c r="K38" i="8"/>
  <c r="J15" i="15"/>
  <c r="J18" i="15"/>
  <c r="M16" i="12" l="1"/>
  <c r="L38" i="8"/>
  <c r="K18" i="15"/>
  <c r="K15" i="15"/>
  <c r="L18" i="15" l="1"/>
  <c r="L15" i="15"/>
  <c r="N16" i="12"/>
  <c r="M38" i="8"/>
  <c r="M18" i="15" l="1"/>
  <c r="M15" i="15"/>
  <c r="O16" i="12"/>
  <c r="N38" i="8"/>
  <c r="P16" i="12" l="1"/>
  <c r="P38" i="8" s="1"/>
  <c r="O38" i="8"/>
  <c r="N15" i="15"/>
  <c r="N18" i="15"/>
  <c r="O15" i="15" l="1"/>
  <c r="O18" i="15"/>
  <c r="P18" i="15"/>
  <c r="P15" i="15"/>
  <c r="C22" i="9"/>
  <c r="C31" i="9" s="1"/>
  <c r="D46" i="9"/>
  <c r="D47" i="9"/>
  <c r="D48" i="9"/>
  <c r="D49" i="9"/>
  <c r="D50" i="9"/>
  <c r="D52" i="9"/>
  <c r="D53" i="9"/>
  <c r="D54" i="9"/>
  <c r="D55" i="9"/>
  <c r="D56" i="9"/>
  <c r="D57" i="9"/>
  <c r="D58" i="9"/>
  <c r="D59" i="9"/>
  <c r="D60" i="9"/>
  <c r="D61" i="9"/>
  <c r="D62" i="9"/>
  <c r="D63" i="9"/>
  <c r="D65" i="9"/>
  <c r="D66" i="9"/>
  <c r="D67" i="9"/>
  <c r="D68" i="9"/>
  <c r="D69" i="9"/>
  <c r="D70" i="9"/>
  <c r="D71" i="9"/>
  <c r="D72" i="9"/>
  <c r="D73" i="9"/>
  <c r="D74" i="9"/>
  <c r="D75" i="9"/>
  <c r="D76" i="9"/>
  <c r="D78" i="9"/>
  <c r="D79" i="9"/>
  <c r="D80" i="9"/>
  <c r="D81" i="9"/>
  <c r="D82" i="9"/>
  <c r="D83" i="9"/>
  <c r="D84" i="9"/>
  <c r="D85" i="9"/>
  <c r="D86" i="9"/>
  <c r="D87" i="9"/>
  <c r="D88" i="9"/>
  <c r="D89" i="9"/>
  <c r="D91" i="9"/>
  <c r="D92" i="9"/>
  <c r="D93" i="9"/>
  <c r="D94" i="9"/>
  <c r="D95" i="9"/>
  <c r="D96" i="9"/>
  <c r="D97" i="9"/>
  <c r="D98" i="9"/>
  <c r="D99" i="9"/>
  <c r="D100" i="9"/>
  <c r="D101" i="9"/>
  <c r="D102" i="9"/>
  <c r="D104" i="9"/>
  <c r="D105" i="9"/>
  <c r="D106" i="9"/>
  <c r="D107" i="9"/>
  <c r="D108" i="9"/>
  <c r="D109" i="9"/>
  <c r="D110" i="9"/>
  <c r="D111" i="9"/>
  <c r="D112" i="9"/>
  <c r="D113" i="9"/>
  <c r="D114" i="9"/>
  <c r="D115" i="9"/>
  <c r="D117" i="9"/>
  <c r="D118" i="9"/>
  <c r="D119" i="9"/>
  <c r="D120" i="9"/>
  <c r="D121" i="9"/>
  <c r="D122" i="9"/>
  <c r="D123" i="9"/>
  <c r="D124" i="9"/>
  <c r="D125" i="9"/>
  <c r="D126" i="9"/>
  <c r="D127" i="9"/>
  <c r="D128" i="9"/>
  <c r="D130" i="9"/>
  <c r="D131" i="9"/>
  <c r="D132" i="9"/>
  <c r="D133" i="9"/>
  <c r="D134" i="9"/>
  <c r="D135" i="9"/>
  <c r="D136" i="9"/>
  <c r="D137" i="9"/>
  <c r="D138" i="9"/>
  <c r="D139" i="9"/>
  <c r="D140" i="9"/>
  <c r="D141" i="9"/>
  <c r="D143" i="9"/>
  <c r="D144" i="9"/>
  <c r="D145" i="9"/>
  <c r="D146" i="9"/>
  <c r="D147" i="9"/>
  <c r="D148" i="9"/>
  <c r="D149" i="9"/>
  <c r="D150" i="9"/>
  <c r="D151" i="9"/>
  <c r="D152" i="9"/>
  <c r="D153" i="9"/>
  <c r="D154" i="9"/>
  <c r="D156" i="9"/>
  <c r="D157" i="9"/>
  <c r="D158" i="9"/>
  <c r="D159" i="9"/>
  <c r="D160" i="9"/>
  <c r="D161" i="9"/>
  <c r="D162" i="9"/>
  <c r="D163" i="9"/>
  <c r="D164" i="9"/>
  <c r="D165" i="9"/>
  <c r="D166" i="9"/>
  <c r="D167" i="9"/>
  <c r="D169" i="9"/>
  <c r="D170" i="9"/>
  <c r="D171" i="9"/>
  <c r="D172" i="9"/>
  <c r="D173" i="9"/>
  <c r="D174" i="9"/>
  <c r="D175" i="9"/>
  <c r="D176" i="9"/>
  <c r="D177" i="9"/>
  <c r="D178" i="9"/>
  <c r="D179" i="9"/>
  <c r="D69" i="16"/>
  <c r="L14" i="9" l="1"/>
  <c r="K14" i="9"/>
  <c r="O14" i="9"/>
  <c r="N14" i="9"/>
  <c r="M14" i="9"/>
  <c r="E31" i="9"/>
  <c r="C32" i="9" s="1"/>
  <c r="F31" i="9"/>
  <c r="J14" i="9"/>
  <c r="I14" i="9"/>
  <c r="H14" i="9"/>
  <c r="G14" i="9"/>
  <c r="F14" i="9"/>
  <c r="E19" i="12" l="1"/>
  <c r="F24" i="13"/>
  <c r="F52" i="8" s="1"/>
  <c r="F19" i="15"/>
  <c r="I24" i="13"/>
  <c r="I52" i="8" s="1"/>
  <c r="H19" i="12"/>
  <c r="I19" i="15"/>
  <c r="M24" i="13"/>
  <c r="M52" i="8" s="1"/>
  <c r="L19" i="12"/>
  <c r="M19" i="15"/>
  <c r="J19" i="12"/>
  <c r="K24" i="13"/>
  <c r="K52" i="8" s="1"/>
  <c r="K19" i="15"/>
  <c r="F19" i="12"/>
  <c r="G24" i="13"/>
  <c r="G19" i="15"/>
  <c r="I19" i="12"/>
  <c r="J24" i="13"/>
  <c r="J52" i="8" s="1"/>
  <c r="J19" i="15"/>
  <c r="M19" i="12"/>
  <c r="N24" i="13"/>
  <c r="N52" i="8" s="1"/>
  <c r="N19" i="15"/>
  <c r="L24" i="13"/>
  <c r="L52" i="8" s="1"/>
  <c r="K19" i="12"/>
  <c r="L19" i="15"/>
  <c r="N19" i="12"/>
  <c r="O24" i="13"/>
  <c r="O52" i="8" s="1"/>
  <c r="O19" i="15"/>
  <c r="H24" i="13"/>
  <c r="H52" i="8" s="1"/>
  <c r="G19" i="12"/>
  <c r="H19" i="15"/>
  <c r="E32" i="9"/>
  <c r="C33" i="9" s="1"/>
  <c r="E33" i="9" l="1"/>
  <c r="C34" i="9" s="1"/>
  <c r="G52" i="8"/>
  <c r="F32" i="9"/>
  <c r="E34" i="9" l="1"/>
  <c r="C35" i="9" s="1"/>
  <c r="F34" i="9"/>
  <c r="F33" i="9"/>
  <c r="E35" i="9" l="1"/>
  <c r="C36" i="9" s="1"/>
  <c r="F35" i="9"/>
  <c r="E36" i="9" l="1"/>
  <c r="C37" i="9" s="1"/>
  <c r="F36" i="9"/>
  <c r="D13" i="9" l="1"/>
  <c r="E37" i="9"/>
  <c r="C39" i="9" s="1"/>
  <c r="E39" i="9" l="1"/>
  <c r="C40" i="9" s="1"/>
  <c r="F39" i="9"/>
  <c r="F37" i="9"/>
  <c r="D16" i="9" s="1"/>
  <c r="D15" i="13"/>
  <c r="D15" i="12" s="1"/>
  <c r="E15" i="12" s="1"/>
  <c r="F15" i="12" s="1"/>
  <c r="D15" i="9"/>
  <c r="E12" i="9" s="1"/>
  <c r="E15" i="9" s="1"/>
  <c r="F12" i="9" s="1"/>
  <c r="F15" i="9" s="1"/>
  <c r="G12" i="9" s="1"/>
  <c r="G15" i="9" s="1"/>
  <c r="H12" i="9" s="1"/>
  <c r="H15" i="9" s="1"/>
  <c r="I12" i="9" s="1"/>
  <c r="I15" i="9" s="1"/>
  <c r="J12" i="9" s="1"/>
  <c r="J15" i="9" s="1"/>
  <c r="K12" i="9" s="1"/>
  <c r="K15" i="9" s="1"/>
  <c r="L12" i="9" s="1"/>
  <c r="L15" i="9" s="1"/>
  <c r="M12" i="9" s="1"/>
  <c r="M15" i="9" s="1"/>
  <c r="N12" i="9" s="1"/>
  <c r="N15" i="9" s="1"/>
  <c r="O12" i="9" s="1"/>
  <c r="O15" i="9" s="1"/>
  <c r="P12" i="9" s="1"/>
  <c r="G15" i="12" l="1"/>
  <c r="D17" i="9"/>
  <c r="E40" i="9"/>
  <c r="C41" i="9" s="1"/>
  <c r="E41" i="9" l="1"/>
  <c r="C42" i="9" s="1"/>
  <c r="F41" i="9"/>
  <c r="F40" i="9"/>
  <c r="D18" i="9"/>
  <c r="H15" i="12"/>
  <c r="E16" i="9" l="1"/>
  <c r="E17" i="9" s="1"/>
  <c r="D12" i="4" s="1"/>
  <c r="I15" i="12"/>
  <c r="E42" i="9"/>
  <c r="C43" i="9" s="1"/>
  <c r="E18" i="9" l="1"/>
  <c r="E43" i="9"/>
  <c r="C44" i="9" s="1"/>
  <c r="F43" i="9"/>
  <c r="F42" i="9"/>
  <c r="J15" i="12"/>
  <c r="E17" i="10"/>
  <c r="E19" i="10"/>
  <c r="F19" i="10" s="1"/>
  <c r="E18" i="10"/>
  <c r="F18" i="10" s="1"/>
  <c r="D13" i="4"/>
  <c r="D16" i="4" s="1"/>
  <c r="D17" i="4" s="1"/>
  <c r="D31" i="10" l="1"/>
  <c r="D29" i="12" s="1"/>
  <c r="F44" i="10"/>
  <c r="E31" i="10"/>
  <c r="E29" i="12" s="1"/>
  <c r="F31" i="10"/>
  <c r="F84" i="2"/>
  <c r="G84" i="2" s="1"/>
  <c r="H84" i="2" s="1"/>
  <c r="I84" i="2" s="1"/>
  <c r="J84" i="2" s="1"/>
  <c r="K84" i="2" s="1"/>
  <c r="L84" i="2" s="1"/>
  <c r="M84" i="2" s="1"/>
  <c r="N84" i="2" s="1"/>
  <c r="O84" i="2" s="1"/>
  <c r="P84" i="2" s="1"/>
  <c r="K15" i="12"/>
  <c r="F17" i="10"/>
  <c r="E20" i="10"/>
  <c r="D62" i="16"/>
  <c r="F44" i="16"/>
  <c r="J23" i="4"/>
  <c r="D24" i="4"/>
  <c r="E24" i="4" s="1"/>
  <c r="F10" i="4"/>
  <c r="G17" i="4"/>
  <c r="F41" i="10"/>
  <c r="D29" i="10"/>
  <c r="F83" i="2"/>
  <c r="G83" i="2" s="1"/>
  <c r="H83" i="2" s="1"/>
  <c r="I83" i="2" s="1"/>
  <c r="J83" i="2" s="1"/>
  <c r="K83" i="2" s="1"/>
  <c r="L83" i="2" s="1"/>
  <c r="M83" i="2" s="1"/>
  <c r="N83" i="2" s="1"/>
  <c r="O83" i="2" s="1"/>
  <c r="P83" i="2" s="1"/>
  <c r="E44" i="9"/>
  <c r="C45" i="9" s="1"/>
  <c r="F29" i="12" l="1"/>
  <c r="G31" i="10"/>
  <c r="F32" i="10"/>
  <c r="F44" i="9"/>
  <c r="F42" i="10"/>
  <c r="D21" i="4"/>
  <c r="E23" i="4"/>
  <c r="C23" i="4" s="1"/>
  <c r="E45" i="9"/>
  <c r="C46" i="9" s="1"/>
  <c r="F20" i="10"/>
  <c r="D27" i="10"/>
  <c r="F27" i="10"/>
  <c r="F82" i="2"/>
  <c r="L15" i="12"/>
  <c r="F45" i="10"/>
  <c r="F46" i="10" s="1"/>
  <c r="G44" i="10" s="1"/>
  <c r="D28" i="12"/>
  <c r="E29" i="10"/>
  <c r="E28" i="12" s="1"/>
  <c r="F29" i="10"/>
  <c r="F45" i="9" l="1"/>
  <c r="F48" i="10"/>
  <c r="F20" i="23" s="1"/>
  <c r="G45" i="10"/>
  <c r="G46" i="10" s="1"/>
  <c r="H44" i="10" s="1"/>
  <c r="G82" i="2"/>
  <c r="F85" i="2"/>
  <c r="F87" i="2" s="1"/>
  <c r="F27" i="12"/>
  <c r="G27" i="10"/>
  <c r="F28" i="10"/>
  <c r="E46" i="9"/>
  <c r="C47" i="9" s="1"/>
  <c r="F46" i="9"/>
  <c r="F43" i="10"/>
  <c r="G29" i="12"/>
  <c r="H31" i="10"/>
  <c r="G32" i="10"/>
  <c r="M15" i="12"/>
  <c r="D13" i="12"/>
  <c r="F13" i="12"/>
  <c r="D70" i="16"/>
  <c r="E22" i="4"/>
  <c r="H23" i="4"/>
  <c r="F28" i="12"/>
  <c r="G29" i="10"/>
  <c r="F30" i="10"/>
  <c r="D27" i="12"/>
  <c r="D30" i="12" s="1"/>
  <c r="E27" i="10"/>
  <c r="E27" i="12" s="1"/>
  <c r="E30" i="12" s="1"/>
  <c r="F33" i="10" l="1"/>
  <c r="H45" i="10"/>
  <c r="H46" i="10" s="1"/>
  <c r="I44" i="10" s="1"/>
  <c r="G28" i="12"/>
  <c r="H29" i="10"/>
  <c r="G30" i="10"/>
  <c r="F20" i="8"/>
  <c r="F19" i="23"/>
  <c r="E32" i="12"/>
  <c r="E34" i="12" s="1"/>
  <c r="E23" i="13"/>
  <c r="E30" i="13" s="1"/>
  <c r="G13" i="12"/>
  <c r="F48" i="17"/>
  <c r="N15" i="12"/>
  <c r="G41" i="10"/>
  <c r="F47" i="10"/>
  <c r="G27" i="12"/>
  <c r="G30" i="12" s="1"/>
  <c r="H27" i="10"/>
  <c r="G28" i="10"/>
  <c r="G33" i="10" s="1"/>
  <c r="D71" i="16"/>
  <c r="D73" i="16" s="1"/>
  <c r="D74" i="16"/>
  <c r="D32" i="12"/>
  <c r="D34" i="12" s="1"/>
  <c r="D23" i="13"/>
  <c r="E13" i="12"/>
  <c r="F14" i="13" s="1"/>
  <c r="D14" i="13"/>
  <c r="D20" i="13" s="1"/>
  <c r="D23" i="12"/>
  <c r="F30" i="12"/>
  <c r="H82" i="2"/>
  <c r="G85" i="2"/>
  <c r="G87" i="2" s="1"/>
  <c r="H29" i="12"/>
  <c r="H32" i="10"/>
  <c r="I31" i="10"/>
  <c r="E47" i="9"/>
  <c r="C48" i="9" s="1"/>
  <c r="F47" i="9"/>
  <c r="F18" i="8"/>
  <c r="I45" i="10" l="1"/>
  <c r="I46" i="10" s="1"/>
  <c r="J44" i="10" s="1"/>
  <c r="E48" i="9"/>
  <c r="C49" i="9" s="1"/>
  <c r="H13" i="12"/>
  <c r="G14" i="13"/>
  <c r="G48" i="17"/>
  <c r="G18" i="8"/>
  <c r="I29" i="12"/>
  <c r="I32" i="10"/>
  <c r="J31" i="10"/>
  <c r="I82" i="2"/>
  <c r="H85" i="2"/>
  <c r="H87" i="2" s="1"/>
  <c r="E14" i="13"/>
  <c r="E20" i="13" s="1"/>
  <c r="E32" i="13" s="1"/>
  <c r="E23" i="12"/>
  <c r="D82" i="16"/>
  <c r="D22" i="16" s="1"/>
  <c r="D24" i="16" s="1"/>
  <c r="F31" i="12"/>
  <c r="F32" i="12" s="1"/>
  <c r="F17" i="13"/>
  <c r="F49" i="8"/>
  <c r="F15" i="16"/>
  <c r="H27" i="12"/>
  <c r="H28" i="10"/>
  <c r="I27" i="10"/>
  <c r="H28" i="12"/>
  <c r="H30" i="10"/>
  <c r="I29" i="10"/>
  <c r="F23" i="13"/>
  <c r="D18" i="16"/>
  <c r="D19" i="16" s="1"/>
  <c r="E18" i="16" s="1"/>
  <c r="E19" i="16" s="1"/>
  <c r="E32" i="16" s="1"/>
  <c r="G20" i="8"/>
  <c r="G19" i="23"/>
  <c r="G42" i="10"/>
  <c r="G48" i="10" s="1"/>
  <c r="G20" i="23" s="1"/>
  <c r="H33" i="10" l="1"/>
  <c r="H19" i="23" s="1"/>
  <c r="G43" i="10"/>
  <c r="H41" i="10" s="1"/>
  <c r="J45" i="10"/>
  <c r="J46" i="10" s="1"/>
  <c r="K44" i="10" s="1"/>
  <c r="J29" i="12"/>
  <c r="K31" i="10"/>
  <c r="J32" i="10"/>
  <c r="I13" i="12"/>
  <c r="H14" i="13"/>
  <c r="H48" i="17"/>
  <c r="E49" i="9"/>
  <c r="C50" i="9" s="1"/>
  <c r="I27" i="12"/>
  <c r="I28" i="10"/>
  <c r="J27" i="10"/>
  <c r="F18" i="16"/>
  <c r="I28" i="12"/>
  <c r="I30" i="10"/>
  <c r="J29" i="10"/>
  <c r="H20" i="8"/>
  <c r="H18" i="8"/>
  <c r="G17" i="13"/>
  <c r="G49" i="8"/>
  <c r="G15" i="16"/>
  <c r="F34" i="12"/>
  <c r="F42" i="17"/>
  <c r="F98" i="2"/>
  <c r="F99" i="2" s="1"/>
  <c r="H30" i="12"/>
  <c r="G31" i="12"/>
  <c r="E28" i="16"/>
  <c r="E29" i="16" s="1"/>
  <c r="E33" i="16" s="1"/>
  <c r="I28" i="16"/>
  <c r="M28" i="16"/>
  <c r="F28" i="16"/>
  <c r="J28" i="16"/>
  <c r="N28" i="16"/>
  <c r="G28" i="16"/>
  <c r="K28" i="16"/>
  <c r="O28" i="16"/>
  <c r="H28" i="16"/>
  <c r="L28" i="16"/>
  <c r="P28" i="16"/>
  <c r="I85" i="2"/>
  <c r="I87" i="2" s="1"/>
  <c r="J82" i="2"/>
  <c r="F48" i="9"/>
  <c r="G47" i="10" l="1"/>
  <c r="I33" i="10"/>
  <c r="I30" i="12"/>
  <c r="I23" i="13" s="1"/>
  <c r="H17" i="13"/>
  <c r="H49" i="8"/>
  <c r="H15" i="16"/>
  <c r="E50" i="9"/>
  <c r="C52" i="9" s="1"/>
  <c r="F50" i="9"/>
  <c r="J13" i="12"/>
  <c r="I14" i="13"/>
  <c r="I48" i="17"/>
  <c r="K29" i="12"/>
  <c r="L31" i="10"/>
  <c r="K32" i="10"/>
  <c r="K45" i="10"/>
  <c r="K46" i="10" s="1"/>
  <c r="L44" i="10" s="1"/>
  <c r="H31" i="12"/>
  <c r="H32" i="12" s="1"/>
  <c r="G32" i="12"/>
  <c r="K82" i="2"/>
  <c r="J85" i="2"/>
  <c r="J87" i="2" s="1"/>
  <c r="H23" i="13"/>
  <c r="J28" i="12"/>
  <c r="K29" i="10"/>
  <c r="J30" i="10"/>
  <c r="I18" i="8"/>
  <c r="F19" i="8"/>
  <c r="F29" i="11"/>
  <c r="F55" i="11" s="1"/>
  <c r="F57" i="11" s="1"/>
  <c r="J27" i="12"/>
  <c r="K27" i="10"/>
  <c r="J28" i="10"/>
  <c r="I20" i="8"/>
  <c r="I19" i="23"/>
  <c r="F49" i="9"/>
  <c r="H42" i="10"/>
  <c r="H48" i="10" s="1"/>
  <c r="H20" i="23" s="1"/>
  <c r="F21" i="8" l="1"/>
  <c r="F24" i="8" s="1"/>
  <c r="F26" i="8" s="1"/>
  <c r="F28" i="8" s="1"/>
  <c r="F16" i="17"/>
  <c r="J33" i="10"/>
  <c r="J30" i="12"/>
  <c r="H43" i="10"/>
  <c r="I41" i="10" s="1"/>
  <c r="L29" i="12"/>
  <c r="L32" i="10"/>
  <c r="M31" i="10"/>
  <c r="I17" i="13"/>
  <c r="I49" i="8"/>
  <c r="I15" i="16"/>
  <c r="G34" i="12"/>
  <c r="G42" i="17"/>
  <c r="G98" i="2"/>
  <c r="G99" i="2" s="1"/>
  <c r="K13" i="12"/>
  <c r="J14" i="13"/>
  <c r="J48" i="17"/>
  <c r="I18" i="16"/>
  <c r="H47" i="10"/>
  <c r="J20" i="8"/>
  <c r="J19" i="23"/>
  <c r="H34" i="12"/>
  <c r="H42" i="17"/>
  <c r="H98" i="2"/>
  <c r="H99" i="2" s="1"/>
  <c r="I31" i="12"/>
  <c r="L45" i="10"/>
  <c r="L46" i="10" s="1"/>
  <c r="M44" i="10" s="1"/>
  <c r="F16" i="9"/>
  <c r="F18" i="9" s="1"/>
  <c r="F36" i="8" s="1"/>
  <c r="J23" i="13"/>
  <c r="K28" i="12"/>
  <c r="L29" i="10"/>
  <c r="K30" i="10"/>
  <c r="L82" i="2"/>
  <c r="K85" i="2"/>
  <c r="K87" i="2" s="1"/>
  <c r="K27" i="12"/>
  <c r="K30" i="12" s="1"/>
  <c r="L27" i="10"/>
  <c r="K28" i="10"/>
  <c r="F18" i="12"/>
  <c r="F67" i="11"/>
  <c r="H18" i="16"/>
  <c r="J18" i="8"/>
  <c r="E52" i="9"/>
  <c r="C53" i="9" s="1"/>
  <c r="F17" i="17" l="1"/>
  <c r="F19" i="17"/>
  <c r="F20" i="17" s="1"/>
  <c r="M45" i="10"/>
  <c r="M46" i="10" s="1"/>
  <c r="N44" i="10" s="1"/>
  <c r="E53" i="9"/>
  <c r="C54" i="9" s="1"/>
  <c r="F53" i="9"/>
  <c r="L27" i="12"/>
  <c r="L28" i="10"/>
  <c r="M27" i="10"/>
  <c r="J31" i="12"/>
  <c r="I32" i="12"/>
  <c r="F17" i="15"/>
  <c r="F20" i="15" s="1"/>
  <c r="F14" i="15"/>
  <c r="F39" i="8"/>
  <c r="H19" i="8"/>
  <c r="H29" i="11"/>
  <c r="H55" i="11" s="1"/>
  <c r="H57" i="11" s="1"/>
  <c r="J17" i="13"/>
  <c r="J49" i="8"/>
  <c r="J15" i="16"/>
  <c r="L13" i="12"/>
  <c r="K14" i="13"/>
  <c r="K48" i="17"/>
  <c r="K23" i="13"/>
  <c r="L28" i="12"/>
  <c r="L30" i="10"/>
  <c r="M29" i="10"/>
  <c r="F19" i="13"/>
  <c r="K18" i="8"/>
  <c r="I42" i="10"/>
  <c r="I48" i="10" s="1"/>
  <c r="I20" i="23" s="1"/>
  <c r="F52" i="9"/>
  <c r="K33" i="10"/>
  <c r="M82" i="2"/>
  <c r="L85" i="2"/>
  <c r="L87" i="2" s="1"/>
  <c r="J18" i="16"/>
  <c r="G19" i="8"/>
  <c r="G29" i="11"/>
  <c r="G55" i="11" s="1"/>
  <c r="G57" i="11" s="1"/>
  <c r="M29" i="12"/>
  <c r="M32" i="10"/>
  <c r="N31" i="10"/>
  <c r="H21" i="8" l="1"/>
  <c r="H24" i="8" s="1"/>
  <c r="H26" i="8" s="1"/>
  <c r="H16" i="17"/>
  <c r="G21" i="8"/>
  <c r="G24" i="8" s="1"/>
  <c r="G26" i="8" s="1"/>
  <c r="G16" i="17"/>
  <c r="N45" i="10"/>
  <c r="N46" i="10" s="1"/>
  <c r="O44" i="10" s="1"/>
  <c r="J32" i="12"/>
  <c r="K18" i="16"/>
  <c r="M27" i="12"/>
  <c r="M28" i="10"/>
  <c r="N27" i="10"/>
  <c r="E54" i="9"/>
  <c r="C55" i="9" s="1"/>
  <c r="F54" i="9"/>
  <c r="L18" i="8"/>
  <c r="I43" i="10"/>
  <c r="M13" i="12"/>
  <c r="L14" i="13"/>
  <c r="L48" i="17"/>
  <c r="H18" i="12"/>
  <c r="H67" i="11"/>
  <c r="L33" i="10"/>
  <c r="K20" i="8"/>
  <c r="K19" i="23"/>
  <c r="G18" i="12"/>
  <c r="G67" i="11"/>
  <c r="M28" i="12"/>
  <c r="M30" i="10"/>
  <c r="N29" i="10"/>
  <c r="N29" i="12"/>
  <c r="O31" i="10"/>
  <c r="N32" i="10"/>
  <c r="M85" i="2"/>
  <c r="M87" i="2" s="1"/>
  <c r="N82" i="2"/>
  <c r="I34" i="12"/>
  <c r="I42" i="17"/>
  <c r="I98" i="2"/>
  <c r="I99" i="2" s="1"/>
  <c r="L30" i="12"/>
  <c r="H19" i="17" l="1"/>
  <c r="H20" i="17" s="1"/>
  <c r="H17" i="17"/>
  <c r="G17" i="17"/>
  <c r="G19" i="17"/>
  <c r="G20" i="17" s="1"/>
  <c r="M33" i="10"/>
  <c r="M19" i="23" s="1"/>
  <c r="H19" i="13"/>
  <c r="N13" i="12"/>
  <c r="M14" i="13"/>
  <c r="M48" i="17"/>
  <c r="F35" i="13"/>
  <c r="G35" i="13" s="1"/>
  <c r="H35" i="13" s="1"/>
  <c r="I35" i="13" s="1"/>
  <c r="J35" i="13" s="1"/>
  <c r="K35" i="13" s="1"/>
  <c r="L35" i="13" s="1"/>
  <c r="M35" i="13" s="1"/>
  <c r="N35" i="13" s="1"/>
  <c r="O35" i="13" s="1"/>
  <c r="P35" i="13" s="1"/>
  <c r="O29" i="12"/>
  <c r="P31" i="10"/>
  <c r="O32" i="10"/>
  <c r="O82" i="2"/>
  <c r="N85" i="2"/>
  <c r="N87" i="2" s="1"/>
  <c r="L20" i="8"/>
  <c r="L19" i="23"/>
  <c r="J41" i="10"/>
  <c r="I47" i="10"/>
  <c r="M30" i="12"/>
  <c r="L23" i="13"/>
  <c r="M18" i="8"/>
  <c r="N28" i="12"/>
  <c r="O29" i="10"/>
  <c r="N30" i="10"/>
  <c r="G19" i="13"/>
  <c r="E55" i="9"/>
  <c r="C56" i="9" s="1"/>
  <c r="F55" i="9"/>
  <c r="J34" i="12"/>
  <c r="J42" i="17"/>
  <c r="J98" i="2"/>
  <c r="J99" i="2" s="1"/>
  <c r="O45" i="10"/>
  <c r="O46" i="10" s="1"/>
  <c r="P44" i="10" s="1"/>
  <c r="K17" i="13"/>
  <c r="K49" i="8"/>
  <c r="K15" i="16"/>
  <c r="I19" i="8"/>
  <c r="I29" i="11"/>
  <c r="I55" i="11" s="1"/>
  <c r="I57" i="11" s="1"/>
  <c r="N27" i="12"/>
  <c r="N30" i="12" s="1"/>
  <c r="O27" i="10"/>
  <c r="N28" i="10"/>
  <c r="K31" i="12"/>
  <c r="I21" i="8" l="1"/>
  <c r="I24" i="8" s="1"/>
  <c r="I26" i="8" s="1"/>
  <c r="I16" i="17"/>
  <c r="M20" i="8"/>
  <c r="M49" i="8" s="1"/>
  <c r="P45" i="10"/>
  <c r="P46" i="10" s="1"/>
  <c r="P82" i="2"/>
  <c r="P85" i="2" s="1"/>
  <c r="P87" i="2" s="1"/>
  <c r="O85" i="2"/>
  <c r="O87" i="2" s="1"/>
  <c r="M17" i="13"/>
  <c r="N23" i="13"/>
  <c r="J42" i="10"/>
  <c r="J48" i="10" s="1"/>
  <c r="J20" i="23" s="1"/>
  <c r="O13" i="12"/>
  <c r="N14" i="13"/>
  <c r="N48" i="17"/>
  <c r="N33" i="10"/>
  <c r="J19" i="8"/>
  <c r="J29" i="11"/>
  <c r="J55" i="11" s="1"/>
  <c r="J57" i="11" s="1"/>
  <c r="E56" i="9"/>
  <c r="C57" i="9" s="1"/>
  <c r="O28" i="12"/>
  <c r="P29" i="10"/>
  <c r="O30" i="10"/>
  <c r="M23" i="13"/>
  <c r="L17" i="13"/>
  <c r="L49" i="8"/>
  <c r="L15" i="16"/>
  <c r="P29" i="12"/>
  <c r="P32" i="10"/>
  <c r="L31" i="12"/>
  <c r="K32" i="12"/>
  <c r="O27" i="12"/>
  <c r="P27" i="10"/>
  <c r="O28" i="10"/>
  <c r="I18" i="12"/>
  <c r="I67" i="11"/>
  <c r="L18" i="16"/>
  <c r="N18" i="8"/>
  <c r="M15" i="16" l="1"/>
  <c r="I17" i="17"/>
  <c r="I19" i="17"/>
  <c r="I20" i="17" s="1"/>
  <c r="J21" i="8"/>
  <c r="J24" i="8" s="1"/>
  <c r="J26" i="8" s="1"/>
  <c r="J16" i="17"/>
  <c r="O33" i="10"/>
  <c r="O20" i="8" s="1"/>
  <c r="O30" i="12"/>
  <c r="P13" i="12"/>
  <c r="O14" i="13"/>
  <c r="I19" i="13"/>
  <c r="K34" i="12"/>
  <c r="K42" i="17"/>
  <c r="K98" i="2"/>
  <c r="K99" i="2" s="1"/>
  <c r="M18" i="16"/>
  <c r="F56" i="9"/>
  <c r="N20" i="8"/>
  <c r="N19" i="23"/>
  <c r="N18" i="16"/>
  <c r="M31" i="12"/>
  <c r="L32" i="12"/>
  <c r="E57" i="9"/>
  <c r="C58" i="9" s="1"/>
  <c r="F57" i="9"/>
  <c r="O18" i="8"/>
  <c r="O23" i="13"/>
  <c r="P27" i="12"/>
  <c r="P28" i="10"/>
  <c r="P28" i="12"/>
  <c r="P30" i="10"/>
  <c r="J18" i="12"/>
  <c r="J67" i="11"/>
  <c r="J43" i="10"/>
  <c r="P18" i="8"/>
  <c r="J19" i="17" l="1"/>
  <c r="J20" i="17" s="1"/>
  <c r="J17" i="17"/>
  <c r="O19" i="23"/>
  <c r="K41" i="10"/>
  <c r="J47" i="10"/>
  <c r="O18" i="16"/>
  <c r="E58" i="9"/>
  <c r="C59" i="9" s="1"/>
  <c r="O17" i="13"/>
  <c r="O49" i="8"/>
  <c r="O15" i="16"/>
  <c r="N17" i="13"/>
  <c r="N49" i="8"/>
  <c r="N15" i="16"/>
  <c r="K19" i="8"/>
  <c r="K29" i="11"/>
  <c r="K55" i="11" s="1"/>
  <c r="K57" i="11" s="1"/>
  <c r="L34" i="12"/>
  <c r="L42" i="17"/>
  <c r="L98" i="2"/>
  <c r="L99" i="2" s="1"/>
  <c r="P14" i="13"/>
  <c r="P33" i="10"/>
  <c r="J19" i="13"/>
  <c r="P30" i="12"/>
  <c r="N31" i="12"/>
  <c r="M32" i="12"/>
  <c r="K21" i="8" l="1"/>
  <c r="K24" i="8" s="1"/>
  <c r="K26" i="8" s="1"/>
  <c r="K16" i="17"/>
  <c r="F58" i="9"/>
  <c r="P20" i="8"/>
  <c r="P19" i="23"/>
  <c r="O31" i="12"/>
  <c r="N32" i="12"/>
  <c r="M34" i="12"/>
  <c r="M42" i="17"/>
  <c r="F43" i="17" s="1"/>
  <c r="M98" i="2"/>
  <c r="M99" i="2" s="1"/>
  <c r="P23" i="13"/>
  <c r="L19" i="8"/>
  <c r="L29" i="11"/>
  <c r="L55" i="11" s="1"/>
  <c r="L57" i="11" s="1"/>
  <c r="K18" i="12"/>
  <c r="K67" i="11"/>
  <c r="E59" i="9"/>
  <c r="C60" i="9" s="1"/>
  <c r="K42" i="10"/>
  <c r="K48" i="10" s="1"/>
  <c r="K20" i="23" s="1"/>
  <c r="L21" i="8" l="1"/>
  <c r="L24" i="8" s="1"/>
  <c r="L26" i="8" s="1"/>
  <c r="L16" i="17"/>
  <c r="K19" i="17"/>
  <c r="K20" i="17" s="1"/>
  <c r="K17" i="17"/>
  <c r="K43" i="10"/>
  <c r="L41" i="10" s="1"/>
  <c r="L18" i="12"/>
  <c r="L67" i="11"/>
  <c r="K47" i="10"/>
  <c r="M19" i="8"/>
  <c r="M29" i="11"/>
  <c r="M55" i="11" s="1"/>
  <c r="M57" i="11" s="1"/>
  <c r="P31" i="12"/>
  <c r="P32" i="12" s="1"/>
  <c r="O32" i="12"/>
  <c r="P17" i="13"/>
  <c r="P49" i="8"/>
  <c r="P15" i="16"/>
  <c r="E60" i="9"/>
  <c r="C61" i="9" s="1"/>
  <c r="F60" i="9"/>
  <c r="F59" i="9"/>
  <c r="K19" i="13"/>
  <c r="P18" i="16"/>
  <c r="N34" i="12"/>
  <c r="N98" i="2"/>
  <c r="N99" i="2" s="1"/>
  <c r="L17" i="17" l="1"/>
  <c r="L19" i="17"/>
  <c r="L20" i="17" s="1"/>
  <c r="M21" i="8"/>
  <c r="M24" i="8" s="1"/>
  <c r="M26" i="8" s="1"/>
  <c r="M16" i="17"/>
  <c r="P34" i="12"/>
  <c r="P98" i="2"/>
  <c r="P99" i="2" s="1"/>
  <c r="L42" i="10"/>
  <c r="L48" i="10" s="1"/>
  <c r="L20" i="23" s="1"/>
  <c r="N19" i="8"/>
  <c r="N29" i="11"/>
  <c r="N55" i="11" s="1"/>
  <c r="N57" i="11" s="1"/>
  <c r="M18" i="12"/>
  <c r="M67" i="11"/>
  <c r="O34" i="12"/>
  <c r="O98" i="2"/>
  <c r="O99" i="2" s="1"/>
  <c r="E61" i="9"/>
  <c r="C62" i="9" s="1"/>
  <c r="F61" i="9"/>
  <c r="L19" i="13"/>
  <c r="N21" i="8" l="1"/>
  <c r="N24" i="8" s="1"/>
  <c r="N26" i="8" s="1"/>
  <c r="N16" i="17"/>
  <c r="M19" i="17"/>
  <c r="M20" i="17" s="1"/>
  <c r="M17" i="17"/>
  <c r="M19" i="13"/>
  <c r="L43" i="10"/>
  <c r="E62" i="9"/>
  <c r="C63" i="9" s="1"/>
  <c r="O19" i="8"/>
  <c r="O29" i="11"/>
  <c r="O55" i="11" s="1"/>
  <c r="O57" i="11" s="1"/>
  <c r="N18" i="12"/>
  <c r="N67" i="11"/>
  <c r="P19" i="8"/>
  <c r="P29" i="11"/>
  <c r="P55" i="11" s="1"/>
  <c r="P57" i="11" s="1"/>
  <c r="P21" i="8" l="1"/>
  <c r="P24" i="8" s="1"/>
  <c r="P26" i="8" s="1"/>
  <c r="P16" i="17"/>
  <c r="O21" i="8"/>
  <c r="O24" i="8" s="1"/>
  <c r="O26" i="8" s="1"/>
  <c r="O16" i="17"/>
  <c r="N19" i="17"/>
  <c r="N20" i="17" s="1"/>
  <c r="N17" i="17"/>
  <c r="N19" i="13"/>
  <c r="E63" i="9"/>
  <c r="C65" i="9" s="1"/>
  <c r="F63" i="9"/>
  <c r="P18" i="12"/>
  <c r="P67" i="11"/>
  <c r="O18" i="12"/>
  <c r="O19" i="13" s="1"/>
  <c r="O67" i="11"/>
  <c r="L47" i="10"/>
  <c r="M41" i="10"/>
  <c r="F62" i="9"/>
  <c r="P17" i="17" l="1"/>
  <c r="P19" i="17"/>
  <c r="P20" i="17" s="1"/>
  <c r="O19" i="17"/>
  <c r="O20" i="17" s="1"/>
  <c r="O17" i="17"/>
  <c r="G16" i="9"/>
  <c r="G18" i="9" s="1"/>
  <c r="G36" i="8" s="1"/>
  <c r="G14" i="15" s="1"/>
  <c r="E65" i="9"/>
  <c r="C66" i="9" s="1"/>
  <c r="M42" i="10"/>
  <c r="M48" i="10" s="1"/>
  <c r="M20" i="23" s="1"/>
  <c r="P19" i="13"/>
  <c r="G39" i="8" l="1"/>
  <c r="G17" i="15"/>
  <c r="G20" i="15" s="1"/>
  <c r="E66" i="9"/>
  <c r="C67" i="9" s="1"/>
  <c r="F66" i="9"/>
  <c r="M43" i="10"/>
  <c r="F65" i="9"/>
  <c r="N41" i="10" l="1"/>
  <c r="M47" i="10"/>
  <c r="E67" i="9"/>
  <c r="C68" i="9" s="1"/>
  <c r="E68" i="9" l="1"/>
  <c r="C69" i="9" s="1"/>
  <c r="F68" i="9"/>
  <c r="F67" i="9"/>
  <c r="N42" i="10"/>
  <c r="N48" i="10" s="1"/>
  <c r="N20" i="23" s="1"/>
  <c r="N43" i="10" l="1"/>
  <c r="O41" i="10" s="1"/>
  <c r="E69" i="9"/>
  <c r="C70" i="9" s="1"/>
  <c r="N47" i="10" l="1"/>
  <c r="E70" i="9"/>
  <c r="C71" i="9" s="1"/>
  <c r="F70" i="9"/>
  <c r="F69" i="9"/>
  <c r="O42" i="10"/>
  <c r="O48" i="10" s="1"/>
  <c r="O20" i="23" s="1"/>
  <c r="O43" i="10" l="1"/>
  <c r="E71" i="9"/>
  <c r="C72" i="9" s="1"/>
  <c r="F71" i="9"/>
  <c r="E72" i="9" l="1"/>
  <c r="C73" i="9" s="1"/>
  <c r="F72" i="9"/>
  <c r="P41" i="10"/>
  <c r="O47" i="10"/>
  <c r="P42" i="10" l="1"/>
  <c r="P48" i="10" s="1"/>
  <c r="P20" i="23" s="1"/>
  <c r="E73" i="9"/>
  <c r="C74" i="9" s="1"/>
  <c r="F73" i="9"/>
  <c r="E74" i="9" l="1"/>
  <c r="C75" i="9" s="1"/>
  <c r="F74" i="9"/>
  <c r="P43" i="10"/>
  <c r="P47" i="10" s="1"/>
  <c r="E75" i="9" l="1"/>
  <c r="C76" i="9" s="1"/>
  <c r="F75" i="9"/>
  <c r="E76" i="9" l="1"/>
  <c r="C78" i="9" s="1"/>
  <c r="F76" i="9"/>
  <c r="H16" i="9" s="1"/>
  <c r="H18" i="9" s="1"/>
  <c r="H36" i="8" s="1"/>
  <c r="H17" i="15" l="1"/>
  <c r="H20" i="15" s="1"/>
  <c r="H14" i="15"/>
  <c r="H39" i="8"/>
  <c r="E78" i="9"/>
  <c r="C79" i="9" s="1"/>
  <c r="E79" i="9" l="1"/>
  <c r="C80" i="9" s="1"/>
  <c r="F79" i="9"/>
  <c r="F78" i="9"/>
  <c r="E80" i="9" l="1"/>
  <c r="C81" i="9" s="1"/>
  <c r="F80" i="9"/>
  <c r="E81" i="9" l="1"/>
  <c r="C82" i="9" s="1"/>
  <c r="F81" i="9"/>
  <c r="E82" i="9" l="1"/>
  <c r="C83" i="9" s="1"/>
  <c r="F82" i="9"/>
  <c r="E83" i="9" l="1"/>
  <c r="C84" i="9" s="1"/>
  <c r="F83" i="9"/>
  <c r="E84" i="9" l="1"/>
  <c r="C85" i="9" s="1"/>
  <c r="F84" i="9" l="1"/>
  <c r="E85" i="9"/>
  <c r="C86" i="9" s="1"/>
  <c r="F85" i="9"/>
  <c r="E86" i="9" l="1"/>
  <c r="C87" i="9" s="1"/>
  <c r="F86" i="9"/>
  <c r="E87" i="9" l="1"/>
  <c r="C88" i="9" s="1"/>
  <c r="F87" i="9"/>
  <c r="E88" i="9" l="1"/>
  <c r="C89" i="9" s="1"/>
  <c r="F88" i="9"/>
  <c r="E89" i="9" l="1"/>
  <c r="C91" i="9" s="1"/>
  <c r="F89" i="9"/>
  <c r="I16" i="9" s="1"/>
  <c r="I18" i="9" s="1"/>
  <c r="I36" i="8" s="1"/>
  <c r="I17" i="15" l="1"/>
  <c r="I20" i="15" s="1"/>
  <c r="I14" i="15"/>
  <c r="I39" i="8"/>
  <c r="E91" i="9"/>
  <c r="C92" i="9" s="1"/>
  <c r="F91" i="9"/>
  <c r="E92" i="9" l="1"/>
  <c r="C93" i="9" s="1"/>
  <c r="F92" i="9"/>
  <c r="E93" i="9" l="1"/>
  <c r="C94" i="9" s="1"/>
  <c r="F93" i="9"/>
  <c r="E94" i="9" l="1"/>
  <c r="C95" i="9" s="1"/>
  <c r="F94" i="9" l="1"/>
  <c r="E95" i="9"/>
  <c r="C96" i="9" s="1"/>
  <c r="F95" i="9"/>
  <c r="E96" i="9" l="1"/>
  <c r="C97" i="9" s="1"/>
  <c r="F96" i="9"/>
  <c r="E97" i="9" l="1"/>
  <c r="C98" i="9" s="1"/>
  <c r="F97" i="9"/>
  <c r="E98" i="9" l="1"/>
  <c r="C99" i="9" s="1"/>
  <c r="F98" i="9" l="1"/>
  <c r="E99" i="9"/>
  <c r="C100" i="9" s="1"/>
  <c r="F99" i="9"/>
  <c r="E100" i="9" l="1"/>
  <c r="C101" i="9" s="1"/>
  <c r="F100" i="9" l="1"/>
  <c r="E101" i="9"/>
  <c r="C102" i="9" s="1"/>
  <c r="F101" i="9"/>
  <c r="E102" i="9" l="1"/>
  <c r="C104" i="9" s="1"/>
  <c r="F102" i="9"/>
  <c r="J16" i="9" s="1"/>
  <c r="J18" i="9" s="1"/>
  <c r="J36" i="8" s="1"/>
  <c r="J17" i="15" l="1"/>
  <c r="J20" i="15" s="1"/>
  <c r="J14" i="15"/>
  <c r="J39" i="8"/>
  <c r="E104" i="9"/>
  <c r="C105" i="9" s="1"/>
  <c r="E105" i="9" l="1"/>
  <c r="C106" i="9" s="1"/>
  <c r="F105" i="9"/>
  <c r="F104" i="9"/>
  <c r="E106" i="9" l="1"/>
  <c r="C107" i="9" s="1"/>
  <c r="F106" i="9"/>
  <c r="E107" i="9" l="1"/>
  <c r="C108" i="9" s="1"/>
  <c r="F107" i="9"/>
  <c r="E108" i="9" l="1"/>
  <c r="C109" i="9" s="1"/>
  <c r="F108" i="9"/>
  <c r="E109" i="9" l="1"/>
  <c r="C110" i="9" s="1"/>
  <c r="F109" i="9"/>
  <c r="E110" i="9" l="1"/>
  <c r="C111" i="9" s="1"/>
  <c r="F110" i="9"/>
  <c r="E111" i="9" l="1"/>
  <c r="C112" i="9" s="1"/>
  <c r="F111" i="9" l="1"/>
  <c r="E112" i="9"/>
  <c r="C113" i="9" s="1"/>
  <c r="F112" i="9"/>
  <c r="E113" i="9" l="1"/>
  <c r="C114" i="9" s="1"/>
  <c r="F113" i="9"/>
  <c r="E114" i="9" l="1"/>
  <c r="C115" i="9" s="1"/>
  <c r="F114" i="9" l="1"/>
  <c r="E115" i="9"/>
  <c r="C117" i="9" s="1"/>
  <c r="F115" i="9"/>
  <c r="K16" i="9" s="1"/>
  <c r="K18" i="9" s="1"/>
  <c r="K36" i="8" s="1"/>
  <c r="K14" i="15" l="1"/>
  <c r="K17" i="15"/>
  <c r="K20" i="15" s="1"/>
  <c r="K39" i="8"/>
  <c r="E117" i="9"/>
  <c r="C118" i="9" s="1"/>
  <c r="E118" i="9" l="1"/>
  <c r="C119" i="9" s="1"/>
  <c r="F118" i="9"/>
  <c r="F117" i="9"/>
  <c r="E119" i="9" l="1"/>
  <c r="C120" i="9" s="1"/>
  <c r="F119" i="9" l="1"/>
  <c r="E120" i="9"/>
  <c r="C121" i="9" s="1"/>
  <c r="F120" i="9"/>
  <c r="E121" i="9" l="1"/>
  <c r="C122" i="9" s="1"/>
  <c r="F121" i="9"/>
  <c r="E122" i="9" l="1"/>
  <c r="C123" i="9" s="1"/>
  <c r="F122" i="9"/>
  <c r="E123" i="9" l="1"/>
  <c r="C124" i="9" s="1"/>
  <c r="F123" i="9"/>
  <c r="E124" i="9" l="1"/>
  <c r="C125" i="9" s="1"/>
  <c r="F124" i="9"/>
  <c r="E125" i="9" l="1"/>
  <c r="C126" i="9" s="1"/>
  <c r="F125" i="9"/>
  <c r="E126" i="9" l="1"/>
  <c r="C127" i="9" s="1"/>
  <c r="F126" i="9"/>
  <c r="E127" i="9" l="1"/>
  <c r="C128" i="9" s="1"/>
  <c r="F127" i="9"/>
  <c r="E128" i="9" l="1"/>
  <c r="C130" i="9" s="1"/>
  <c r="F128" i="9" l="1"/>
  <c r="L16" i="9" s="1"/>
  <c r="L18" i="9" s="1"/>
  <c r="L36" i="8" s="1"/>
  <c r="L17" i="15" s="1"/>
  <c r="L20" i="15" s="1"/>
  <c r="E130" i="9"/>
  <c r="C131" i="9" s="1"/>
  <c r="L39" i="8" l="1"/>
  <c r="L14" i="15"/>
  <c r="E131" i="9"/>
  <c r="C132" i="9" s="1"/>
  <c r="F131" i="9"/>
  <c r="F130" i="9"/>
  <c r="E132" i="9" l="1"/>
  <c r="C133" i="9" s="1"/>
  <c r="F132" i="9"/>
  <c r="E133" i="9" l="1"/>
  <c r="C134" i="9" s="1"/>
  <c r="F133" i="9"/>
  <c r="E134" i="9" l="1"/>
  <c r="C135" i="9" s="1"/>
  <c r="E135" i="9" l="1"/>
  <c r="C136" i="9" s="1"/>
  <c r="F135" i="9"/>
  <c r="F134" i="9"/>
  <c r="E136" i="9" l="1"/>
  <c r="C137" i="9" s="1"/>
  <c r="F136" i="9"/>
  <c r="E137" i="9" l="1"/>
  <c r="C138" i="9" s="1"/>
  <c r="F137" i="9"/>
  <c r="E138" i="9" l="1"/>
  <c r="C139" i="9" s="1"/>
  <c r="F138" i="9"/>
  <c r="E139" i="9" l="1"/>
  <c r="C140" i="9" s="1"/>
  <c r="F139" i="9"/>
  <c r="E140" i="9" l="1"/>
  <c r="C141" i="9" s="1"/>
  <c r="F140" i="9"/>
  <c r="E141" i="9" l="1"/>
  <c r="C143" i="9" s="1"/>
  <c r="F141" i="9" l="1"/>
  <c r="M16" i="9" s="1"/>
  <c r="M18" i="9" s="1"/>
  <c r="M36" i="8" s="1"/>
  <c r="M17" i="15" s="1"/>
  <c r="M20" i="15" s="1"/>
  <c r="E143" i="9"/>
  <c r="C144" i="9" s="1"/>
  <c r="M14" i="15" l="1"/>
  <c r="M39" i="8"/>
  <c r="E144" i="9"/>
  <c r="C145" i="9" s="1"/>
  <c r="F144" i="9"/>
  <c r="F143" i="9"/>
  <c r="E145" i="9" l="1"/>
  <c r="C146" i="9" s="1"/>
  <c r="F145" i="9"/>
  <c r="E146" i="9" l="1"/>
  <c r="C147" i="9" s="1"/>
  <c r="F146" i="9"/>
  <c r="E147" i="9" l="1"/>
  <c r="C148" i="9" s="1"/>
  <c r="F147" i="9"/>
  <c r="E148" i="9" l="1"/>
  <c r="C149" i="9" s="1"/>
  <c r="F148" i="9"/>
  <c r="E149" i="9" l="1"/>
  <c r="C150" i="9" s="1"/>
  <c r="F149" i="9"/>
  <c r="E150" i="9" l="1"/>
  <c r="C151" i="9" s="1"/>
  <c r="F150" i="9"/>
  <c r="E151" i="9" l="1"/>
  <c r="C152" i="9" s="1"/>
  <c r="F151" i="9" l="1"/>
  <c r="E152" i="9"/>
  <c r="C153" i="9" s="1"/>
  <c r="F152" i="9"/>
  <c r="E153" i="9" l="1"/>
  <c r="C154" i="9" s="1"/>
  <c r="F153" i="9"/>
  <c r="E154" i="9" l="1"/>
  <c r="C156" i="9" s="1"/>
  <c r="F154" i="9"/>
  <c r="N16" i="9" s="1"/>
  <c r="N18" i="9" s="1"/>
  <c r="N36" i="8" s="1"/>
  <c r="N17" i="15" l="1"/>
  <c r="N20" i="15" s="1"/>
  <c r="N14" i="15"/>
  <c r="N39" i="8"/>
  <c r="E156" i="9"/>
  <c r="C157" i="9" s="1"/>
  <c r="E157" i="9" l="1"/>
  <c r="C158" i="9" s="1"/>
  <c r="F157" i="9"/>
  <c r="F156" i="9"/>
  <c r="E158" i="9" l="1"/>
  <c r="C159" i="9" s="1"/>
  <c r="F158" i="9"/>
  <c r="E159" i="9" l="1"/>
  <c r="C160" i="9" s="1"/>
  <c r="F159" i="9"/>
  <c r="E160" i="9" l="1"/>
  <c r="C161" i="9" s="1"/>
  <c r="F160" i="9"/>
  <c r="E161" i="9" l="1"/>
  <c r="C162" i="9" s="1"/>
  <c r="F161" i="9"/>
  <c r="E162" i="9" l="1"/>
  <c r="C163" i="9" s="1"/>
  <c r="F162" i="9" l="1"/>
  <c r="E163" i="9"/>
  <c r="C164" i="9" s="1"/>
  <c r="F163" i="9"/>
  <c r="E164" i="9" l="1"/>
  <c r="C165" i="9" s="1"/>
  <c r="F164" i="9"/>
  <c r="E165" i="9" l="1"/>
  <c r="C166" i="9" s="1"/>
  <c r="F165" i="9"/>
  <c r="E166" i="9" l="1"/>
  <c r="C167" i="9" s="1"/>
  <c r="F166" i="9"/>
  <c r="E167" i="9" l="1"/>
  <c r="C169" i="9" s="1"/>
  <c r="F167" i="9"/>
  <c r="O16" i="9" s="1"/>
  <c r="O18" i="9" s="1"/>
  <c r="O36" i="8" s="1"/>
  <c r="O14" i="15" l="1"/>
  <c r="O17" i="15"/>
  <c r="O20" i="15" s="1"/>
  <c r="O39" i="8"/>
  <c r="E169" i="9"/>
  <c r="C170" i="9" s="1"/>
  <c r="E170" i="9" l="1"/>
  <c r="C171" i="9" s="1"/>
  <c r="F170" i="9"/>
  <c r="F169" i="9"/>
  <c r="E171" i="9" l="1"/>
  <c r="C172" i="9" s="1"/>
  <c r="F171" i="9"/>
  <c r="E172" i="9" l="1"/>
  <c r="C173" i="9" s="1"/>
  <c r="F172" i="9"/>
  <c r="E173" i="9" l="1"/>
  <c r="C174" i="9" s="1"/>
  <c r="F173" i="9"/>
  <c r="E174" i="9" l="1"/>
  <c r="C175" i="9" s="1"/>
  <c r="F174" i="9"/>
  <c r="E175" i="9" l="1"/>
  <c r="C176" i="9" s="1"/>
  <c r="F175" i="9"/>
  <c r="E176" i="9" l="1"/>
  <c r="C177" i="9" s="1"/>
  <c r="F176" i="9"/>
  <c r="E177" i="9" l="1"/>
  <c r="C178" i="9" s="1"/>
  <c r="F177" i="9"/>
  <c r="E178" i="9" l="1"/>
  <c r="C179" i="9" s="1"/>
  <c r="F178" i="9"/>
  <c r="E179" i="9" l="1"/>
  <c r="C180" i="9" s="1"/>
  <c r="F179" i="9"/>
  <c r="D180" i="9" l="1"/>
  <c r="E180" i="9" s="1"/>
  <c r="F180" i="9" s="1"/>
  <c r="F181" i="9" l="1"/>
  <c r="P16" i="9"/>
  <c r="P18" i="9" s="1"/>
  <c r="P36" i="8" s="1"/>
  <c r="P14" i="9"/>
  <c r="D181" i="9"/>
  <c r="P24" i="13" l="1"/>
  <c r="O19" i="12"/>
  <c r="O15" i="12" s="1"/>
  <c r="P19" i="15"/>
  <c r="P15" i="9"/>
  <c r="P17" i="15"/>
  <c r="P14" i="15"/>
  <c r="P39" i="8"/>
  <c r="P15" i="12" l="1"/>
  <c r="O48" i="17"/>
  <c r="P20" i="15"/>
  <c r="Q20" i="15" s="1"/>
  <c r="P52" i="8"/>
  <c r="P48" i="17" l="1"/>
  <c r="F49" i="17" s="1"/>
  <c r="F14" i="12"/>
  <c r="G14" i="12"/>
  <c r="H14" i="12"/>
  <c r="I14" i="12"/>
  <c r="J14" i="12"/>
  <c r="K14" i="12"/>
  <c r="L14" i="12"/>
  <c r="M14" i="12"/>
  <c r="N14" i="12"/>
  <c r="O14" i="12"/>
  <c r="P14" i="12"/>
  <c r="F23" i="12"/>
  <c r="G23" i="12"/>
  <c r="H23" i="12"/>
  <c r="I23" i="12"/>
  <c r="J23" i="12"/>
  <c r="K23" i="12"/>
  <c r="L23" i="12"/>
  <c r="M23" i="12"/>
  <c r="N23" i="12"/>
  <c r="O23" i="12"/>
  <c r="P23" i="12"/>
  <c r="F37" i="12"/>
  <c r="G37" i="12"/>
  <c r="H37" i="12"/>
  <c r="I37" i="12"/>
  <c r="J37" i="12"/>
  <c r="K37" i="12"/>
  <c r="L37" i="12"/>
  <c r="M37" i="12"/>
  <c r="N37" i="12"/>
  <c r="O37" i="12"/>
  <c r="P37" i="12"/>
  <c r="F39" i="12"/>
  <c r="G39" i="12"/>
  <c r="H39" i="12"/>
  <c r="I39" i="12"/>
  <c r="J39" i="12"/>
  <c r="K39" i="12"/>
  <c r="L39" i="12"/>
  <c r="M39" i="12"/>
  <c r="N39" i="12"/>
  <c r="O39" i="12"/>
  <c r="P39" i="12"/>
  <c r="D40" i="12"/>
  <c r="E40" i="12"/>
  <c r="D41" i="12"/>
  <c r="E41" i="12"/>
  <c r="F41" i="12"/>
  <c r="G41" i="12"/>
  <c r="H41" i="12"/>
  <c r="I41" i="12"/>
  <c r="J41" i="12"/>
  <c r="K41" i="12"/>
  <c r="L41" i="12"/>
  <c r="M41" i="12"/>
  <c r="N41" i="12"/>
  <c r="O41" i="12"/>
  <c r="P41" i="12"/>
  <c r="F43" i="12"/>
  <c r="G43" i="12"/>
  <c r="H43" i="12"/>
  <c r="I43" i="12"/>
  <c r="J43" i="12"/>
  <c r="K43" i="12"/>
  <c r="L43" i="12"/>
  <c r="M43" i="12"/>
  <c r="N43" i="12"/>
  <c r="O43" i="12"/>
  <c r="P43" i="12"/>
  <c r="D44" i="12"/>
  <c r="E44" i="12"/>
  <c r="F44" i="12"/>
  <c r="G44" i="12"/>
  <c r="H44" i="12"/>
  <c r="I44" i="12"/>
  <c r="J44" i="12"/>
  <c r="K44" i="12"/>
  <c r="L44" i="12"/>
  <c r="M44" i="12"/>
  <c r="N44" i="12"/>
  <c r="O44" i="12"/>
  <c r="P44" i="12"/>
  <c r="D46" i="12"/>
  <c r="E46" i="12"/>
  <c r="F46" i="12"/>
  <c r="G46" i="12"/>
  <c r="H46" i="12"/>
  <c r="I46" i="12"/>
  <c r="J46" i="12"/>
  <c r="K46" i="12"/>
  <c r="L46" i="12"/>
  <c r="M46" i="12"/>
  <c r="N46" i="12"/>
  <c r="O46" i="12"/>
  <c r="P46" i="12"/>
  <c r="F13" i="13"/>
  <c r="G13" i="13"/>
  <c r="H13" i="13"/>
  <c r="I13" i="13"/>
  <c r="J13" i="13"/>
  <c r="K13" i="13"/>
  <c r="L13" i="13"/>
  <c r="M13" i="13"/>
  <c r="N13" i="13"/>
  <c r="O13" i="13"/>
  <c r="P13" i="13"/>
  <c r="F20" i="13"/>
  <c r="G20" i="13"/>
  <c r="H20" i="13"/>
  <c r="I20" i="13"/>
  <c r="J20" i="13"/>
  <c r="K20" i="13"/>
  <c r="L20" i="13"/>
  <c r="M20" i="13"/>
  <c r="N20" i="13"/>
  <c r="O20" i="13"/>
  <c r="P20" i="13"/>
  <c r="F26" i="13"/>
  <c r="G26" i="13"/>
  <c r="H26" i="13"/>
  <c r="I26" i="13"/>
  <c r="J26" i="13"/>
  <c r="K26" i="13"/>
  <c r="L26" i="13"/>
  <c r="M26" i="13"/>
  <c r="N26" i="13"/>
  <c r="O26" i="13"/>
  <c r="P26" i="13"/>
  <c r="D27" i="13"/>
  <c r="F27" i="13"/>
  <c r="G27" i="13"/>
  <c r="H27" i="13"/>
  <c r="I27" i="13"/>
  <c r="J27" i="13"/>
  <c r="K27" i="13"/>
  <c r="L27" i="13"/>
  <c r="M27" i="13"/>
  <c r="N27" i="13"/>
  <c r="O27" i="13"/>
  <c r="P27" i="13"/>
  <c r="D30" i="13"/>
  <c r="F30" i="13"/>
  <c r="G30" i="13"/>
  <c r="H30" i="13"/>
  <c r="I30" i="13"/>
  <c r="J30" i="13"/>
  <c r="K30" i="13"/>
  <c r="L30" i="13"/>
  <c r="M30" i="13"/>
  <c r="N30" i="13"/>
  <c r="O30" i="13"/>
  <c r="P30" i="13"/>
  <c r="E31" i="13"/>
  <c r="F31" i="13"/>
  <c r="G31" i="13"/>
  <c r="H31" i="13"/>
  <c r="I31" i="13"/>
  <c r="J31" i="13"/>
  <c r="K31" i="13"/>
  <c r="L31" i="13"/>
  <c r="M31" i="13"/>
  <c r="N31" i="13"/>
  <c r="O31" i="13"/>
  <c r="P31" i="13"/>
  <c r="D32" i="13"/>
  <c r="F32" i="13"/>
  <c r="G32" i="13"/>
  <c r="H32" i="13"/>
  <c r="I32" i="13"/>
  <c r="J32" i="13"/>
  <c r="K32" i="13"/>
  <c r="L32" i="13"/>
  <c r="M32" i="13"/>
  <c r="N32" i="13"/>
  <c r="O32" i="13"/>
  <c r="P32" i="13"/>
  <c r="D33" i="13"/>
  <c r="E33" i="13"/>
  <c r="F33" i="13"/>
  <c r="G33" i="13"/>
  <c r="H33" i="13"/>
  <c r="I33" i="13"/>
  <c r="J33" i="13"/>
  <c r="K33" i="13"/>
  <c r="L33" i="13"/>
  <c r="M33" i="13"/>
  <c r="N33" i="13"/>
  <c r="O33" i="13"/>
  <c r="P33" i="13"/>
  <c r="F37" i="13"/>
  <c r="G37" i="13"/>
  <c r="H37" i="13"/>
  <c r="I37" i="13"/>
  <c r="J37" i="13"/>
  <c r="K37" i="13"/>
  <c r="L37" i="13"/>
  <c r="M37" i="13"/>
  <c r="N37" i="13"/>
  <c r="O37" i="13"/>
  <c r="P37" i="13"/>
  <c r="F13" i="15"/>
  <c r="G13" i="15"/>
  <c r="H13" i="15"/>
  <c r="I13" i="15"/>
  <c r="J13" i="15"/>
  <c r="K13" i="15"/>
  <c r="L13" i="15"/>
  <c r="M13" i="15"/>
  <c r="N13" i="15"/>
  <c r="O13" i="15"/>
  <c r="P13" i="15"/>
  <c r="F16" i="15"/>
  <c r="G16" i="15"/>
  <c r="H16" i="15"/>
  <c r="I16" i="15"/>
  <c r="J16" i="15"/>
  <c r="K16" i="15"/>
  <c r="L16" i="15"/>
  <c r="M16" i="15"/>
  <c r="N16" i="15"/>
  <c r="O16" i="15"/>
  <c r="P16" i="15"/>
  <c r="Q16" i="15"/>
  <c r="F21" i="15"/>
  <c r="G21" i="15"/>
  <c r="H21" i="15"/>
  <c r="I21" i="15"/>
  <c r="J21" i="15"/>
  <c r="K21" i="15"/>
  <c r="L21" i="15"/>
  <c r="M21" i="15"/>
  <c r="N21" i="15"/>
  <c r="O21" i="15"/>
  <c r="P21" i="15"/>
  <c r="F22" i="15"/>
  <c r="Q22" i="15"/>
  <c r="F23" i="15"/>
  <c r="G27" i="8"/>
  <c r="H27" i="8"/>
  <c r="I27" i="8"/>
  <c r="J27" i="8"/>
  <c r="K27" i="8"/>
  <c r="L27" i="8"/>
  <c r="M27" i="8"/>
  <c r="N27" i="8"/>
  <c r="O27" i="8"/>
  <c r="P27" i="8"/>
  <c r="G28" i="8"/>
  <c r="H28" i="8"/>
  <c r="I28" i="8"/>
  <c r="J28" i="8"/>
  <c r="K28" i="8"/>
  <c r="L28" i="8"/>
  <c r="M28" i="8"/>
  <c r="N28" i="8"/>
  <c r="O28" i="8"/>
  <c r="P28" i="8"/>
  <c r="F29" i="8"/>
  <c r="G29" i="8"/>
  <c r="H29" i="8"/>
  <c r="I29" i="8"/>
  <c r="J29" i="8"/>
  <c r="K29" i="8"/>
  <c r="L29" i="8"/>
  <c r="M29" i="8"/>
  <c r="N29" i="8"/>
  <c r="O29" i="8"/>
  <c r="P29" i="8"/>
  <c r="F30" i="8"/>
  <c r="G30" i="8"/>
  <c r="H30" i="8"/>
  <c r="I30" i="8"/>
  <c r="J30" i="8"/>
  <c r="K30" i="8"/>
  <c r="L30" i="8"/>
  <c r="M30" i="8"/>
  <c r="N30" i="8"/>
  <c r="O30" i="8"/>
  <c r="P30" i="8"/>
  <c r="F33" i="8"/>
  <c r="G33" i="8"/>
  <c r="H33" i="8"/>
  <c r="I33" i="8"/>
  <c r="J33" i="8"/>
  <c r="K33" i="8"/>
  <c r="L33" i="8"/>
  <c r="M33" i="8"/>
  <c r="N33" i="8"/>
  <c r="O33" i="8"/>
  <c r="P33" i="8"/>
  <c r="F34" i="8"/>
  <c r="G34" i="8"/>
  <c r="H34" i="8"/>
  <c r="I34" i="8"/>
  <c r="J34" i="8"/>
  <c r="K34" i="8"/>
  <c r="L34" i="8"/>
  <c r="M34" i="8"/>
  <c r="N34" i="8"/>
  <c r="O34" i="8"/>
  <c r="P34" i="8"/>
  <c r="F40" i="8"/>
  <c r="G40" i="8"/>
  <c r="H40" i="8"/>
  <c r="I40" i="8"/>
  <c r="J40" i="8"/>
  <c r="K40" i="8"/>
  <c r="L40" i="8"/>
  <c r="M40" i="8"/>
  <c r="N40" i="8"/>
  <c r="O40" i="8"/>
  <c r="P40" i="8"/>
  <c r="F42" i="8"/>
  <c r="G42" i="8"/>
  <c r="H42" i="8"/>
  <c r="I42" i="8"/>
  <c r="J42" i="8"/>
  <c r="K42" i="8"/>
  <c r="L42" i="8"/>
  <c r="M42" i="8"/>
  <c r="N42" i="8"/>
  <c r="O42" i="8"/>
  <c r="P42" i="8"/>
  <c r="F43" i="8"/>
  <c r="G43" i="8"/>
  <c r="H43" i="8"/>
  <c r="I43" i="8"/>
  <c r="J43" i="8"/>
  <c r="K43" i="8"/>
  <c r="L43" i="8"/>
  <c r="M43" i="8"/>
  <c r="N43" i="8"/>
  <c r="O43" i="8"/>
  <c r="P43" i="8"/>
  <c r="F44" i="8"/>
  <c r="G44" i="8"/>
  <c r="H44" i="8"/>
  <c r="I44" i="8"/>
  <c r="J44" i="8"/>
  <c r="K44" i="8"/>
  <c r="L44" i="8"/>
  <c r="M44" i="8"/>
  <c r="N44" i="8"/>
  <c r="O44" i="8"/>
  <c r="P44" i="8"/>
  <c r="F48" i="8"/>
  <c r="G48" i="8"/>
  <c r="H48" i="8"/>
  <c r="I48" i="8"/>
  <c r="J48" i="8"/>
  <c r="K48" i="8"/>
  <c r="L48" i="8"/>
  <c r="M48" i="8"/>
  <c r="N48" i="8"/>
  <c r="O48" i="8"/>
  <c r="P48" i="8"/>
  <c r="F51" i="8"/>
  <c r="G51" i="8"/>
  <c r="H51" i="8"/>
  <c r="I51" i="8"/>
  <c r="J51" i="8"/>
  <c r="K51" i="8"/>
  <c r="L51" i="8"/>
  <c r="M51" i="8"/>
  <c r="N51" i="8"/>
  <c r="O51" i="8"/>
  <c r="P51" i="8"/>
  <c r="F53" i="8"/>
  <c r="G53" i="8"/>
  <c r="H53" i="8"/>
  <c r="I53" i="8"/>
  <c r="J53" i="8"/>
  <c r="K53" i="8"/>
  <c r="L53" i="8"/>
  <c r="M53" i="8"/>
  <c r="N53" i="8"/>
  <c r="O53" i="8"/>
  <c r="P53" i="8"/>
  <c r="F54" i="8"/>
  <c r="G54" i="8"/>
  <c r="H54" i="8"/>
  <c r="I54" i="8"/>
  <c r="J54" i="8"/>
  <c r="K54" i="8"/>
  <c r="L54" i="8"/>
  <c r="M54" i="8"/>
  <c r="N54" i="8"/>
  <c r="O54" i="8"/>
  <c r="P54" i="8"/>
  <c r="F59" i="8"/>
  <c r="G59" i="8"/>
  <c r="H59" i="8"/>
  <c r="I59" i="8"/>
  <c r="J59" i="8"/>
  <c r="K59" i="8"/>
  <c r="L59" i="8"/>
  <c r="M59" i="8"/>
  <c r="N59" i="8"/>
  <c r="O59" i="8"/>
  <c r="P59" i="8"/>
  <c r="F60" i="8"/>
  <c r="G60" i="8"/>
  <c r="H60" i="8"/>
  <c r="I60" i="8"/>
  <c r="J60" i="8"/>
  <c r="K60" i="8"/>
  <c r="L60" i="8"/>
  <c r="M60" i="8"/>
  <c r="N60" i="8"/>
  <c r="O60" i="8"/>
  <c r="P60" i="8"/>
  <c r="F61" i="8"/>
  <c r="G61" i="8"/>
  <c r="H61" i="8"/>
  <c r="I61" i="8"/>
  <c r="J61" i="8"/>
  <c r="K61" i="8"/>
  <c r="L61" i="8"/>
  <c r="M61" i="8"/>
  <c r="N61" i="8"/>
  <c r="O61" i="8"/>
  <c r="P61" i="8"/>
  <c r="F63" i="8"/>
  <c r="G63" i="8"/>
  <c r="H63" i="8"/>
  <c r="I63" i="8"/>
  <c r="J63" i="8"/>
  <c r="K63" i="8"/>
  <c r="L63" i="8"/>
  <c r="M63" i="8"/>
  <c r="N63" i="8"/>
  <c r="O63" i="8"/>
  <c r="P63" i="8"/>
  <c r="F64" i="8"/>
  <c r="F65" i="8"/>
  <c r="G65" i="8"/>
  <c r="H65" i="8"/>
  <c r="I65" i="8"/>
  <c r="J65" i="8"/>
  <c r="K65" i="8"/>
  <c r="L65" i="8"/>
  <c r="M65" i="8"/>
  <c r="N65" i="8"/>
  <c r="O65" i="8"/>
  <c r="P65" i="8"/>
  <c r="F66" i="8"/>
  <c r="F67" i="8"/>
  <c r="G67" i="8"/>
  <c r="H67" i="8"/>
  <c r="I67" i="8"/>
  <c r="J67" i="8"/>
  <c r="K67" i="8"/>
  <c r="L67" i="8"/>
  <c r="M67" i="8"/>
  <c r="N67" i="8"/>
  <c r="O67" i="8"/>
  <c r="P67" i="8"/>
  <c r="F68" i="8"/>
  <c r="F13" i="16"/>
  <c r="G13" i="16"/>
  <c r="H13" i="16"/>
  <c r="I13" i="16"/>
  <c r="J13" i="16"/>
  <c r="K13" i="16"/>
  <c r="L13" i="16"/>
  <c r="M13" i="16"/>
  <c r="N13" i="16"/>
  <c r="O13" i="16"/>
  <c r="P13" i="16"/>
  <c r="F14" i="16"/>
  <c r="G14" i="16"/>
  <c r="H14" i="16"/>
  <c r="I14" i="16"/>
  <c r="J14" i="16"/>
  <c r="K14" i="16"/>
  <c r="L14" i="16"/>
  <c r="M14" i="16"/>
  <c r="N14" i="16"/>
  <c r="O14" i="16"/>
  <c r="P14" i="16"/>
  <c r="F16" i="16"/>
  <c r="G16" i="16"/>
  <c r="H16" i="16"/>
  <c r="I16" i="16"/>
  <c r="J16" i="16"/>
  <c r="K16" i="16"/>
  <c r="L16" i="16"/>
  <c r="M16" i="16"/>
  <c r="N16" i="16"/>
  <c r="O16" i="16"/>
  <c r="P16" i="16"/>
  <c r="F17" i="16"/>
  <c r="G17" i="16"/>
  <c r="H17" i="16"/>
  <c r="I17" i="16"/>
  <c r="J17" i="16"/>
  <c r="K17" i="16"/>
  <c r="L17" i="16"/>
  <c r="M17" i="16"/>
  <c r="N17" i="16"/>
  <c r="O17" i="16"/>
  <c r="P17" i="16"/>
  <c r="F19" i="16"/>
  <c r="G19" i="16"/>
  <c r="H19" i="16"/>
  <c r="I19" i="16"/>
  <c r="J19" i="16"/>
  <c r="K19" i="16"/>
  <c r="L19" i="16"/>
  <c r="M19" i="16"/>
  <c r="N19" i="16"/>
  <c r="O19" i="16"/>
  <c r="P19" i="16"/>
  <c r="F29" i="16"/>
  <c r="G29" i="16"/>
  <c r="H29" i="16"/>
  <c r="I29" i="16"/>
  <c r="J29" i="16"/>
  <c r="K29" i="16"/>
  <c r="L29" i="16"/>
  <c r="M29" i="16"/>
  <c r="N29" i="16"/>
  <c r="O29" i="16"/>
  <c r="P29" i="16"/>
  <c r="P30" i="16"/>
  <c r="P31" i="16"/>
  <c r="F32" i="16"/>
  <c r="G32" i="16"/>
  <c r="H32" i="16"/>
  <c r="I32" i="16"/>
  <c r="J32" i="16"/>
  <c r="K32" i="16"/>
  <c r="L32" i="16"/>
  <c r="M32" i="16"/>
  <c r="N32" i="16"/>
  <c r="O32" i="16"/>
  <c r="P32" i="16"/>
  <c r="F33" i="16"/>
  <c r="G33" i="16"/>
  <c r="H33" i="16"/>
  <c r="I33" i="16"/>
  <c r="J33" i="16"/>
  <c r="K33" i="16"/>
  <c r="L33" i="16"/>
  <c r="M33" i="16"/>
  <c r="N33" i="16"/>
  <c r="O33" i="16"/>
  <c r="P33" i="16"/>
  <c r="D35" i="16"/>
  <c r="D37" i="16"/>
  <c r="F42" i="16"/>
  <c r="G42" i="16"/>
  <c r="H42" i="16"/>
  <c r="I42" i="16"/>
  <c r="J42" i="16"/>
  <c r="K42" i="16"/>
  <c r="L42" i="16"/>
  <c r="M42" i="16"/>
  <c r="N42" i="16"/>
  <c r="O42" i="16"/>
  <c r="P42" i="16"/>
  <c r="F43" i="16"/>
  <c r="G43" i="16"/>
  <c r="H43" i="16"/>
  <c r="I43" i="16"/>
  <c r="J43" i="16"/>
  <c r="K43" i="16"/>
  <c r="L43" i="16"/>
  <c r="M43" i="16"/>
  <c r="N43" i="16"/>
  <c r="O43" i="16"/>
  <c r="P43" i="16"/>
  <c r="F45" i="16"/>
  <c r="D50" i="16" a="1"/>
  <c r="D50" i="16"/>
  <c r="E50" i="16"/>
  <c r="D51" i="16"/>
  <c r="E51" i="16"/>
  <c r="D52" i="16"/>
  <c r="E52" i="16"/>
  <c r="D53" i="16"/>
  <c r="E53" i="16"/>
  <c r="D54" i="16"/>
  <c r="E54" i="16"/>
  <c r="D55" i="16"/>
  <c r="E55" i="16"/>
  <c r="D56" i="16"/>
  <c r="E56" i="16"/>
  <c r="D57" i="16"/>
  <c r="E57" i="16"/>
  <c r="D58" i="16"/>
  <c r="E58" i="16"/>
  <c r="D59" i="16"/>
  <c r="E59" i="16"/>
  <c r="D60" i="16"/>
  <c r="E60" i="16"/>
  <c r="D61" i="16"/>
  <c r="D63" i="16"/>
  <c r="F24" i="17"/>
  <c r="G24" i="17"/>
  <c r="H24" i="17"/>
  <c r="I24" i="17"/>
  <c r="J24" i="17"/>
  <c r="K24" i="17"/>
  <c r="L24" i="17"/>
  <c r="M24" i="17"/>
  <c r="N24" i="17"/>
  <c r="O24" i="17"/>
  <c r="P24" i="17"/>
  <c r="F25" i="17"/>
  <c r="F26" i="17"/>
  <c r="G26" i="17"/>
  <c r="H26" i="17"/>
  <c r="I26" i="17"/>
  <c r="J26" i="17"/>
  <c r="K26" i="17"/>
  <c r="L26" i="17"/>
  <c r="M26" i="17"/>
  <c r="N26" i="17"/>
  <c r="O26" i="17"/>
  <c r="P26" i="17"/>
  <c r="F27" i="17"/>
  <c r="F28" i="17"/>
  <c r="G28" i="17"/>
  <c r="H28" i="17"/>
  <c r="I28" i="17"/>
  <c r="J28" i="17"/>
  <c r="K28" i="17"/>
  <c r="L28" i="17"/>
  <c r="M28" i="17"/>
  <c r="N28" i="17"/>
  <c r="O28" i="17"/>
  <c r="P28" i="17"/>
  <c r="F29" i="17"/>
  <c r="F32" i="17"/>
  <c r="G32" i="17"/>
  <c r="H32" i="17"/>
  <c r="I32" i="17"/>
  <c r="J32" i="17"/>
  <c r="K32" i="17"/>
  <c r="L32" i="17"/>
  <c r="M32" i="17"/>
  <c r="N32" i="17"/>
  <c r="O32" i="17"/>
  <c r="P32" i="17"/>
  <c r="F33" i="17"/>
  <c r="F34" i="17"/>
  <c r="G34" i="17"/>
  <c r="H34" i="17"/>
  <c r="I34" i="17"/>
  <c r="J34" i="17"/>
  <c r="K34" i="17"/>
  <c r="L34" i="17"/>
  <c r="M34" i="17"/>
  <c r="N34" i="17"/>
  <c r="O34" i="17"/>
  <c r="P34" i="17"/>
  <c r="F35" i="17"/>
  <c r="F36" i="17"/>
  <c r="G36" i="17"/>
  <c r="H36" i="17"/>
  <c r="I36" i="17"/>
  <c r="J36" i="17"/>
  <c r="K36" i="17"/>
  <c r="L36" i="17"/>
  <c r="M36" i="17"/>
  <c r="N36" i="17"/>
  <c r="O36" i="17"/>
  <c r="P36" i="17"/>
  <c r="F37" i="17"/>
  <c r="F38" i="17"/>
  <c r="G38" i="17"/>
  <c r="H38" i="17"/>
  <c r="I38" i="17"/>
  <c r="J38" i="17"/>
  <c r="K38" i="17"/>
  <c r="L38" i="17"/>
  <c r="M38" i="17"/>
  <c r="N38" i="17"/>
  <c r="O38" i="17"/>
  <c r="P38" i="17"/>
  <c r="F39" i="17"/>
  <c r="F40" i="17"/>
  <c r="G40" i="17"/>
  <c r="H40" i="17"/>
  <c r="I40" i="17"/>
  <c r="J40" i="17"/>
  <c r="K40" i="17"/>
  <c r="L40" i="17"/>
  <c r="M40" i="17"/>
  <c r="N40" i="17"/>
  <c r="O40" i="17"/>
  <c r="P40" i="17"/>
  <c r="F41" i="17"/>
  <c r="F44" i="17"/>
  <c r="G44" i="17"/>
  <c r="H44" i="17"/>
  <c r="I44" i="17"/>
  <c r="J44" i="17"/>
  <c r="K44" i="17"/>
  <c r="L44" i="17"/>
  <c r="M44" i="17"/>
  <c r="N44" i="17"/>
  <c r="O44" i="17"/>
  <c r="P44" i="17"/>
  <c r="F45" i="17"/>
  <c r="F46" i="17"/>
  <c r="G46" i="17"/>
  <c r="H46" i="17"/>
  <c r="I46" i="17"/>
  <c r="J46" i="17"/>
  <c r="K46" i="17"/>
  <c r="L46" i="17"/>
  <c r="M46" i="17"/>
  <c r="N46" i="17"/>
  <c r="O46" i="17"/>
  <c r="P46" i="17"/>
  <c r="F47" i="17"/>
  <c r="F16" i="23"/>
  <c r="G16" i="23"/>
  <c r="H16" i="23"/>
  <c r="I16" i="23"/>
  <c r="J16" i="23"/>
  <c r="K16" i="23"/>
  <c r="L16" i="23"/>
  <c r="M16" i="23"/>
  <c r="N16" i="23"/>
  <c r="O16" i="23"/>
  <c r="P16" i="23"/>
  <c r="F21" i="23"/>
  <c r="G21" i="23"/>
  <c r="H21" i="23"/>
  <c r="I21" i="23"/>
  <c r="J21" i="23"/>
  <c r="K21" i="23"/>
  <c r="L21" i="23"/>
  <c r="M21" i="23"/>
  <c r="N21" i="23"/>
  <c r="O21" i="23"/>
  <c r="P21" i="23"/>
  <c r="G22" i="23"/>
  <c r="H22" i="23"/>
  <c r="I22" i="23"/>
  <c r="J22" i="23"/>
  <c r="K22" i="23"/>
  <c r="L22" i="23"/>
  <c r="M22" i="23"/>
  <c r="N22" i="23"/>
  <c r="O22" i="23"/>
  <c r="P22" i="23"/>
  <c r="G23" i="23"/>
  <c r="H23" i="23"/>
  <c r="I23" i="23"/>
  <c r="J23" i="23"/>
  <c r="K23" i="23"/>
  <c r="L23" i="23"/>
  <c r="M23" i="23"/>
  <c r="N23" i="23"/>
  <c r="O23" i="23"/>
  <c r="P23" i="23"/>
  <c r="F24" i="23"/>
  <c r="G24" i="23"/>
  <c r="H24" i="23"/>
  <c r="I24" i="23"/>
  <c r="J24" i="23"/>
  <c r="K24" i="23"/>
  <c r="L24" i="23"/>
  <c r="M24" i="23"/>
  <c r="N24" i="23"/>
  <c r="O24" i="23"/>
  <c r="P24" i="23"/>
  <c r="F25" i="23"/>
  <c r="G25" i="23"/>
  <c r="H25" i="23"/>
  <c r="I25" i="23"/>
  <c r="J25" i="23"/>
  <c r="K25" i="23"/>
  <c r="L25" i="23"/>
  <c r="M25" i="23"/>
  <c r="N25" i="23"/>
  <c r="O25" i="23"/>
  <c r="P25" i="23"/>
  <c r="F26" i="23"/>
  <c r="G26" i="23"/>
  <c r="H26" i="23"/>
  <c r="I26" i="23"/>
  <c r="J26" i="23"/>
  <c r="K26" i="23"/>
  <c r="L26" i="23"/>
  <c r="M26" i="23"/>
  <c r="N26" i="23"/>
  <c r="O26" i="23"/>
  <c r="P26" i="23"/>
  <c r="F28" i="23"/>
  <c r="G28" i="23"/>
  <c r="H28" i="23"/>
  <c r="I28" i="23"/>
  <c r="J28" i="23"/>
  <c r="K28" i="23"/>
  <c r="L28" i="23"/>
  <c r="M28" i="23"/>
  <c r="N28" i="23"/>
  <c r="O28" i="23"/>
  <c r="P28" i="23"/>
  <c r="F32" i="23"/>
  <c r="G32" i="23"/>
  <c r="H32" i="23"/>
  <c r="I32" i="23"/>
  <c r="J32" i="23"/>
  <c r="K32" i="23"/>
  <c r="L32" i="23"/>
  <c r="M32" i="23"/>
  <c r="N32" i="23"/>
  <c r="O32" i="23"/>
  <c r="P32" i="23"/>
  <c r="K33" i="23"/>
  <c r="L33" i="23"/>
  <c r="M33" i="23"/>
  <c r="N33" i="23"/>
  <c r="O33" i="23"/>
  <c r="P33" i="23"/>
  <c r="F35" i="23"/>
  <c r="G35" i="23"/>
  <c r="H35" i="23"/>
  <c r="I35" i="23"/>
  <c r="J35" i="23"/>
  <c r="K35" i="23"/>
  <c r="L35" i="23"/>
  <c r="M35" i="23"/>
  <c r="N35" i="23"/>
  <c r="O35" i="23"/>
  <c r="P35" i="23"/>
  <c r="F36" i="23"/>
  <c r="G36" i="23"/>
  <c r="H36" i="23"/>
  <c r="I36" i="23"/>
  <c r="J36" i="23"/>
  <c r="K36" i="23"/>
  <c r="L36" i="23"/>
  <c r="M36" i="23"/>
  <c r="N36" i="23"/>
  <c r="O36" i="23"/>
  <c r="P36" i="23"/>
  <c r="F37" i="23"/>
  <c r="G37" i="23"/>
  <c r="H37" i="23"/>
  <c r="I37" i="23"/>
  <c r="J37" i="23"/>
  <c r="K37" i="23"/>
  <c r="L37" i="23"/>
  <c r="M37" i="23"/>
  <c r="N37" i="23"/>
  <c r="O37" i="23"/>
  <c r="P37" i="23"/>
  <c r="G39" i="23"/>
  <c r="H39" i="23"/>
  <c r="I39" i="23"/>
  <c r="J39" i="23"/>
  <c r="K39" i="23"/>
  <c r="L39" i="23"/>
  <c r="M39" i="23"/>
  <c r="N39" i="23"/>
  <c r="O39" i="23"/>
  <c r="P39" i="23"/>
  <c r="F40" i="23"/>
  <c r="G40" i="23"/>
  <c r="H40" i="23"/>
  <c r="I40" i="23"/>
  <c r="J40" i="23"/>
  <c r="K40" i="23"/>
  <c r="L40" i="23"/>
  <c r="M40" i="23"/>
  <c r="N40" i="23"/>
  <c r="O40" i="23"/>
  <c r="P40" i="23"/>
  <c r="F41" i="23"/>
  <c r="G41" i="23"/>
  <c r="H41" i="23"/>
  <c r="I41" i="23"/>
  <c r="J41" i="23"/>
  <c r="K41" i="23"/>
  <c r="L41" i="23"/>
  <c r="M41" i="23"/>
  <c r="N41" i="23"/>
  <c r="O41" i="23"/>
  <c r="P41" i="23"/>
  <c r="F42" i="23"/>
  <c r="G42" i="23"/>
  <c r="H42" i="23"/>
  <c r="I42" i="23"/>
  <c r="J42" i="23"/>
  <c r="K42" i="23"/>
  <c r="L42" i="23"/>
  <c r="M42" i="23"/>
  <c r="N42" i="23"/>
  <c r="O42" i="23"/>
  <c r="P42" i="23"/>
  <c r="F44" i="11"/>
  <c r="G44" i="11"/>
  <c r="H44" i="11"/>
  <c r="I44" i="11"/>
  <c r="J44" i="11"/>
  <c r="K44" i="11"/>
  <c r="L44" i="11"/>
  <c r="M44" i="11"/>
  <c r="N44" i="11"/>
  <c r="O44" i="11"/>
  <c r="P44" i="11"/>
  <c r="F46" i="11"/>
  <c r="G46" i="11"/>
  <c r="H46" i="11"/>
  <c r="I46" i="11"/>
  <c r="J46" i="11"/>
  <c r="K46" i="11"/>
  <c r="L46" i="11"/>
  <c r="M46" i="11"/>
  <c r="N46" i="11"/>
  <c r="O46" i="11"/>
  <c r="P46" i="11"/>
  <c r="F48" i="11"/>
  <c r="G48" i="11"/>
  <c r="H48" i="11"/>
  <c r="I48" i="11"/>
  <c r="J48" i="11"/>
  <c r="K48" i="11"/>
  <c r="L48" i="11"/>
  <c r="M48" i="11"/>
  <c r="N48" i="11"/>
  <c r="O48" i="11"/>
  <c r="P48" i="11"/>
  <c r="F66" i="11"/>
  <c r="G66" i="11"/>
  <c r="H66" i="11"/>
  <c r="I66" i="11"/>
  <c r="J66" i="11"/>
  <c r="K66" i="11"/>
  <c r="L66" i="11"/>
  <c r="M66" i="11"/>
  <c r="N66" i="11"/>
  <c r="O66" i="11"/>
  <c r="P66" i="11"/>
  <c r="F68" i="11"/>
  <c r="G68" i="11"/>
  <c r="H68" i="11"/>
  <c r="I68" i="11"/>
  <c r="J68" i="11"/>
  <c r="K68" i="11"/>
  <c r="L68" i="11"/>
  <c r="M68" i="11"/>
  <c r="N68" i="11"/>
  <c r="O68" i="11"/>
  <c r="P68" i="11"/>
  <c r="F70" i="11"/>
  <c r="G70" i="11"/>
  <c r="H70" i="11"/>
  <c r="I70" i="11"/>
  <c r="J70" i="11"/>
  <c r="K70" i="11"/>
  <c r="L70" i="11"/>
  <c r="M70" i="11"/>
  <c r="N70" i="11"/>
  <c r="O70" i="11"/>
  <c r="P70" i="11"/>
  <c r="F71" i="11"/>
  <c r="G71" i="11"/>
  <c r="H71" i="11"/>
  <c r="I71" i="11"/>
  <c r="J71" i="11"/>
  <c r="K71" i="11"/>
  <c r="L71" i="11"/>
  <c r="M71" i="11"/>
  <c r="N71" i="11"/>
  <c r="O71" i="11"/>
  <c r="P71" i="11"/>
  <c r="F76" i="11"/>
  <c r="G76" i="11"/>
  <c r="H76" i="11"/>
  <c r="I76" i="11"/>
  <c r="J76" i="11"/>
  <c r="K76" i="11"/>
  <c r="L76" i="11"/>
  <c r="M76" i="11"/>
  <c r="N76" i="11"/>
  <c r="O76" i="11"/>
  <c r="P7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5" authorId="0" shapeId="0" xr:uid="{00000000-0006-0000-0200-000001000000}">
      <text>
        <r>
          <rPr>
            <b/>
            <sz val="9"/>
            <color indexed="81"/>
            <rFont val="Tahoma"/>
            <family val="2"/>
          </rPr>
          <t>Author:</t>
        </r>
        <r>
          <rPr>
            <sz val="9"/>
            <color indexed="81"/>
            <rFont val="Tahoma"/>
            <family val="2"/>
          </rPr>
          <t xml:space="preserve">
1.5 meter should be kept empty for gas zone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35" authorId="0" shapeId="0" xr:uid="{00000000-0006-0000-0500-000001000000}">
      <text>
        <r>
          <rPr>
            <b/>
            <sz val="9"/>
            <color indexed="81"/>
            <rFont val="Tahoma"/>
            <family val="2"/>
          </rPr>
          <t>Author:</t>
        </r>
        <r>
          <rPr>
            <sz val="9"/>
            <color indexed="81"/>
            <rFont val="Tahoma"/>
            <family val="2"/>
          </rPr>
          <t xml:space="preserve">
https://www.goodreturns.in/cng-price-in-ghaziabad.html
CBG PRICE IN BAGHPAT ON 26/09/2024 IS 79.70 Rs/ kg</t>
        </r>
      </text>
    </comment>
    <comment ref="D36" authorId="0" shapeId="0" xr:uid="{00000000-0006-0000-0500-000002000000}">
      <text>
        <r>
          <rPr>
            <b/>
            <sz val="9"/>
            <color indexed="81"/>
            <rFont val="Tahoma"/>
            <family val="2"/>
          </rPr>
          <t>Author:</t>
        </r>
        <r>
          <rPr>
            <sz val="9"/>
            <color indexed="81"/>
            <rFont val="Tahoma"/>
            <family val="2"/>
          </rPr>
          <t xml:space="preserve">
(including MDA of 1.5 Rs/Kg)</t>
        </r>
      </text>
    </comment>
    <comment ref="D37" authorId="0" shapeId="0" xr:uid="{00000000-0006-0000-0500-00000300000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D40" authorId="0" shapeId="0" xr:uid="{00000000-0006-0000-0500-000004000000}">
      <text>
        <r>
          <rPr>
            <b/>
            <sz val="9"/>
            <color indexed="81"/>
            <rFont val="Tahoma"/>
            <family val="2"/>
          </rPr>
          <t>Author:</t>
        </r>
        <r>
          <rPr>
            <sz val="9"/>
            <color indexed="81"/>
            <rFont val="Tahoma"/>
            <family val="2"/>
          </rPr>
          <t xml:space="preserve">
Central Financial Assistance Post C.O.D
</t>
        </r>
      </text>
    </comment>
    <comment ref="F40" authorId="0" shapeId="0" xr:uid="{00000000-0006-0000-0500-000005000000}">
      <text>
        <r>
          <rPr>
            <b/>
            <sz val="9"/>
            <color indexed="81"/>
            <rFont val="Tahoma"/>
            <family val="2"/>
          </rPr>
          <t>Author:</t>
        </r>
        <r>
          <rPr>
            <sz val="9"/>
            <color indexed="81"/>
            <rFont val="Tahoma"/>
            <family val="2"/>
          </rPr>
          <t xml:space="preserve">
As per MNRE Central Financial Assistance for CBG plant under SATAT to promote renewable energy</t>
        </r>
      </text>
    </comment>
    <comment ref="G40" authorId="0" shapeId="0" xr:uid="{00000000-0006-0000-0500-000006000000}">
      <text>
        <r>
          <rPr>
            <b/>
            <sz val="9"/>
            <color indexed="81"/>
            <rFont val="Tahoma"/>
            <family val="2"/>
          </rPr>
          <t>Author:</t>
        </r>
        <r>
          <rPr>
            <sz val="9"/>
            <color indexed="81"/>
            <rFont val="Tahoma"/>
            <family val="2"/>
          </rPr>
          <t xml:space="preserve">
UP State gov bio renewable energy policy</t>
        </r>
      </text>
    </comment>
    <comment ref="D43" authorId="0" shapeId="0" xr:uid="{00000000-0006-0000-0500-000007000000}">
      <text>
        <r>
          <rPr>
            <b/>
            <sz val="9"/>
            <color indexed="81"/>
            <rFont val="Tahoma"/>
            <family val="2"/>
          </rPr>
          <t>Author:</t>
        </r>
        <r>
          <rPr>
            <sz val="9"/>
            <color indexed="81"/>
            <rFont val="Tahoma"/>
            <family val="2"/>
          </rPr>
          <t xml:space="preserve">
biomass residue (stubble, paddy straw)</t>
        </r>
      </text>
    </comment>
    <comment ref="D44" authorId="0" shapeId="0" xr:uid="{00000000-0006-0000-0500-000008000000}">
      <text>
        <r>
          <rPr>
            <b/>
            <sz val="9"/>
            <color indexed="81"/>
            <rFont val="Tahoma"/>
            <family val="2"/>
          </rPr>
          <t>Author:</t>
        </r>
        <r>
          <rPr>
            <sz val="9"/>
            <color indexed="81"/>
            <rFont val="Tahoma"/>
            <family val="2"/>
          </rPr>
          <t xml:space="preserve">
including transportation cost</t>
        </r>
      </text>
    </comment>
    <comment ref="D46" authorId="0" shapeId="0" xr:uid="{00000000-0006-0000-0500-000009000000}">
      <text>
        <r>
          <rPr>
            <b/>
            <sz val="9"/>
            <color indexed="81"/>
            <rFont val="Tahoma"/>
            <family val="2"/>
          </rPr>
          <t>Author:</t>
        </r>
        <r>
          <rPr>
            <sz val="9"/>
            <color indexed="81"/>
            <rFont val="Tahoma"/>
            <family val="2"/>
          </rPr>
          <t xml:space="preserve">
including transportation cost &amp; other cost
</t>
        </r>
      </text>
    </comment>
    <comment ref="D47" authorId="0" shapeId="0" xr:uid="{00000000-0006-0000-0500-00000A00000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B49" authorId="0" shapeId="0" xr:uid="{00000000-0006-0000-0500-00000B000000}">
      <text>
        <r>
          <rPr>
            <b/>
            <sz val="9"/>
            <color indexed="81"/>
            <rFont val="Tahoma"/>
            <family val="2"/>
          </rPr>
          <t>Author:</t>
        </r>
        <r>
          <rPr>
            <sz val="9"/>
            <color indexed="81"/>
            <rFont val="Tahoma"/>
            <family val="2"/>
          </rPr>
          <t xml:space="preserve">
It is a tentative calculation
Actual power load connection will be provide to bank by client
</t>
        </r>
      </text>
    </comment>
    <comment ref="D51" authorId="0" shapeId="0" xr:uid="{00000000-0006-0000-0500-00000C000000}">
      <text>
        <r>
          <rPr>
            <b/>
            <sz val="9"/>
            <color indexed="81"/>
            <rFont val="Tahoma"/>
            <family val="2"/>
          </rPr>
          <t>Author:</t>
        </r>
        <r>
          <rPr>
            <sz val="9"/>
            <color indexed="81"/>
            <rFont val="Tahoma"/>
            <family val="2"/>
          </rPr>
          <t xml:space="preserve">
As per estimation provided by the client</t>
        </r>
      </text>
    </comment>
    <comment ref="D52" authorId="0" shapeId="0" xr:uid="{00000000-0006-0000-0500-00000D000000}">
      <text>
        <r>
          <rPr>
            <b/>
            <sz val="9"/>
            <color indexed="81"/>
            <rFont val="Tahoma"/>
            <family val="2"/>
          </rPr>
          <t>Author:</t>
        </r>
        <r>
          <rPr>
            <sz val="9"/>
            <color indexed="81"/>
            <rFont val="Tahoma"/>
            <family val="2"/>
          </rPr>
          <t xml:space="preserve">
AS per tarrif of up govt.</t>
        </r>
      </text>
    </comment>
    <comment ref="D53" authorId="0" shapeId="0" xr:uid="{00000000-0006-0000-0500-00000E000000}">
      <text>
        <r>
          <rPr>
            <b/>
            <sz val="9"/>
            <color indexed="81"/>
            <rFont val="Tahoma"/>
            <family val="2"/>
          </rPr>
          <t>Author:</t>
        </r>
        <r>
          <rPr>
            <sz val="9"/>
            <color indexed="81"/>
            <rFont val="Tahoma"/>
            <family val="2"/>
          </rPr>
          <t xml:space="preserve">
https://economictimes.indiatimes.com/news/economy/indicators/rbi-monetary-policy-live-rbi-leaves-inflation-projection-for-fy25-unchanged-at-4-5/articleshow/109052915.cms</t>
        </r>
      </text>
    </comment>
    <comment ref="D88" authorId="0" shapeId="0" xr:uid="{00000000-0006-0000-0500-00000F000000}">
      <text>
        <r>
          <rPr>
            <b/>
            <sz val="9"/>
            <color indexed="81"/>
            <rFont val="Tahoma"/>
            <family val="2"/>
          </rPr>
          <t>Author:</t>
        </r>
        <r>
          <rPr>
            <sz val="9"/>
            <color indexed="81"/>
            <rFont val="Tahoma"/>
            <family val="2"/>
          </rPr>
          <t xml:space="preserve">
Sensitivity at 2% higher finance cost</t>
        </r>
      </text>
    </comment>
    <comment ref="D89" authorId="0" shapeId="0" xr:uid="{00000000-0006-0000-0500-000010000000}">
      <text>
        <r>
          <rPr>
            <b/>
            <sz val="9"/>
            <color indexed="81"/>
            <rFont val="Tahoma"/>
            <family val="2"/>
          </rPr>
          <t>Author:</t>
        </r>
        <r>
          <rPr>
            <sz val="9"/>
            <color indexed="81"/>
            <rFont val="Tahoma"/>
            <family val="2"/>
          </rPr>
          <t xml:space="preserve">
Sensitivity at 2% higher finance cost</t>
        </r>
      </text>
    </comment>
    <comment ref="D90" authorId="0" shapeId="0" xr:uid="{00000000-0006-0000-0500-000011000000}">
      <text>
        <r>
          <rPr>
            <b/>
            <sz val="9"/>
            <color indexed="81"/>
            <rFont val="Tahoma"/>
            <family val="2"/>
          </rPr>
          <t>Author:</t>
        </r>
        <r>
          <rPr>
            <sz val="9"/>
            <color indexed="81"/>
            <rFont val="Tahoma"/>
            <family val="2"/>
          </rPr>
          <t xml:space="preserve">
Sensitivity at 2% higher finance cost</t>
        </r>
      </text>
    </comment>
    <comment ref="D97" authorId="0" shapeId="0" xr:uid="{00000000-0006-0000-0500-000012000000}">
      <text>
        <r>
          <rPr>
            <b/>
            <sz val="9"/>
            <color indexed="81"/>
            <rFont val="Tahoma"/>
            <family val="2"/>
          </rPr>
          <t>Author:</t>
        </r>
        <r>
          <rPr>
            <sz val="9"/>
            <color indexed="81"/>
            <rFont val="Tahoma"/>
            <family val="2"/>
          </rPr>
          <t xml:space="preserve">
https://scripbox.com/tax/section-80jja-income-tax-act/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G15" authorId="0" shapeId="0" xr:uid="{00000000-0006-0000-0C00-000001000000}">
      <text>
        <r>
          <rPr>
            <b/>
            <sz val="9"/>
            <color indexed="81"/>
            <rFont val="Tahoma"/>
            <family val="2"/>
          </rPr>
          <t>Author:</t>
        </r>
        <r>
          <rPr>
            <sz val="9"/>
            <color indexed="81"/>
            <rFont val="Tahoma"/>
            <family val="2"/>
          </rPr>
          <t xml:space="preserve">
https://taxadda.com/depreciation-rates-as-per-companies-act-2013/</t>
        </r>
      </text>
    </comment>
    <comment ref="H15" authorId="0" shapeId="0" xr:uid="{00000000-0006-0000-0C00-000002000000}">
      <text>
        <r>
          <rPr>
            <b/>
            <sz val="9"/>
            <color indexed="81"/>
            <rFont val="Tahoma"/>
            <family val="2"/>
          </rPr>
          <t>Author:</t>
        </r>
        <r>
          <rPr>
            <sz val="9"/>
            <color indexed="81"/>
            <rFont val="Tahoma"/>
            <family val="2"/>
          </rPr>
          <t xml:space="preserve">
https://taxadda.com/deferred-tax-asset-deferred-tax-liability-dta-dtl/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22" authorId="0" shapeId="0" xr:uid="{00000000-0006-0000-1000-000001000000}">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80" authorId="0" shapeId="0" xr:uid="{00000000-0006-0000-1000-000002000000}">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<sst xmlns="http://schemas.openxmlformats.org/spreadsheetml/2006/main" count="1472" uniqueCount="941">
  <si>
    <t>(Common Assumption)</t>
  </si>
  <si>
    <t>General Assumptions</t>
  </si>
  <si>
    <t>Particular</t>
  </si>
  <si>
    <t>Input</t>
  </si>
  <si>
    <t>Date of Assessment</t>
  </si>
  <si>
    <t>Assessment_Date</t>
  </si>
  <si>
    <t>Start of Construction</t>
  </si>
  <si>
    <t>start_date</t>
  </si>
  <si>
    <t>Construction Period</t>
  </si>
  <si>
    <t>construction_period</t>
  </si>
  <si>
    <t>Completion Date</t>
  </si>
  <si>
    <t>Completion_date</t>
  </si>
  <si>
    <t>SCOD</t>
  </si>
  <si>
    <t>commerical</t>
  </si>
  <si>
    <t>Total Analysis Period</t>
  </si>
  <si>
    <t>Projection</t>
  </si>
  <si>
    <t>Model End Date</t>
  </si>
  <si>
    <t>end_date</t>
  </si>
  <si>
    <t>Operating  Assumptions</t>
  </si>
  <si>
    <t>Value</t>
  </si>
  <si>
    <t>Unit</t>
  </si>
  <si>
    <t>No. of daily Operation Hours</t>
  </si>
  <si>
    <t>hours</t>
  </si>
  <si>
    <t>No. of days per Annum</t>
  </si>
  <si>
    <t xml:space="preserve">No. of Working days Per Annum </t>
  </si>
  <si>
    <t>By Products</t>
  </si>
  <si>
    <t>Selling Price</t>
  </si>
  <si>
    <t>Escalation on Selling Price</t>
  </si>
  <si>
    <t>Escalation on RM Cost</t>
  </si>
  <si>
    <t>Process cost, material and consumables</t>
  </si>
  <si>
    <t>Salary &amp; Wages</t>
  </si>
  <si>
    <t>Maintenance on Plant (% of Gross Block)</t>
  </si>
  <si>
    <t>Civil</t>
  </si>
  <si>
    <t>Plant and Administrative Overhead Expenses</t>
  </si>
  <si>
    <t>Other Manufacturing Expenses</t>
  </si>
  <si>
    <t>Escalation on Salaries &amp; Wages</t>
  </si>
  <si>
    <t>WC Holding Periods Distillery</t>
  </si>
  <si>
    <t>Raw Materials</t>
  </si>
  <si>
    <t>WIP</t>
  </si>
  <si>
    <t>Finished Goods</t>
  </si>
  <si>
    <t>Loan Schedule</t>
  </si>
  <si>
    <t xml:space="preserve">Interest on WC </t>
  </si>
  <si>
    <t xml:space="preserve">Interest on TL </t>
  </si>
  <si>
    <t>Door to Door Tenure</t>
  </si>
  <si>
    <t>Moratorium before after SCOD</t>
  </si>
  <si>
    <t>Moratorium period after SCOD</t>
  </si>
  <si>
    <t>(Revenue &amp; Expense Modelling)</t>
  </si>
  <si>
    <t>Operational Years</t>
  </si>
  <si>
    <t>Year Ending (INR Crore)</t>
  </si>
  <si>
    <t>FY</t>
  </si>
  <si>
    <t>Year Counter</t>
  </si>
  <si>
    <t>Months Counter</t>
  </si>
  <si>
    <t>Yield</t>
  </si>
  <si>
    <t>Total Output</t>
  </si>
  <si>
    <t>leakage factor</t>
  </si>
  <si>
    <t>Net Output</t>
  </si>
  <si>
    <t>Leakages</t>
  </si>
  <si>
    <t>Revenue Modelling</t>
  </si>
  <si>
    <t>No. of working days (projected)</t>
  </si>
  <si>
    <t>Escalation in Selling price</t>
  </si>
  <si>
    <t>KGPD</t>
  </si>
  <si>
    <t>%</t>
  </si>
  <si>
    <t>Intalled Capacity (KGPD)</t>
  </si>
  <si>
    <t>Total Production Per day</t>
  </si>
  <si>
    <t>Yearly Production Of CBG (KG)</t>
  </si>
  <si>
    <t>INR/KG</t>
  </si>
  <si>
    <t>Selling Price of CBG (INR/KG)</t>
  </si>
  <si>
    <t>Revenue from By-products</t>
  </si>
  <si>
    <t>Expense Modelling</t>
  </si>
  <si>
    <t>Raw Material Cost</t>
  </si>
  <si>
    <t>kg/day</t>
  </si>
  <si>
    <t>Raw Material Requirement</t>
  </si>
  <si>
    <t>Yearly Consumption (KG)</t>
  </si>
  <si>
    <t>Cost (INR/KG)</t>
  </si>
  <si>
    <t>Total Raw Material Cost</t>
  </si>
  <si>
    <t>Total Project Cost</t>
  </si>
  <si>
    <t>Amount INR Crore</t>
  </si>
  <si>
    <t>Sub Total</t>
  </si>
  <si>
    <t>Means of Finance</t>
  </si>
  <si>
    <t>Land Cost</t>
  </si>
  <si>
    <t>Building &amp; Civil Works</t>
  </si>
  <si>
    <t>Plant &amp; Machinery</t>
  </si>
  <si>
    <t>Vehicles</t>
  </si>
  <si>
    <t>Office equipment</t>
  </si>
  <si>
    <t>Interest During Construction (IDC)</t>
  </si>
  <si>
    <t>Associated Additional Cost</t>
  </si>
  <si>
    <t>Grand Total (TPC)</t>
  </si>
  <si>
    <t>Net Revenue</t>
  </si>
  <si>
    <t xml:space="preserve">Estimated Cost of 14500 CuM Biogas Plant (6 TPD CBG) </t>
  </si>
  <si>
    <t>Sr No</t>
  </si>
  <si>
    <t>Particulars of unit required</t>
  </si>
  <si>
    <t>Unit Price</t>
  </si>
  <si>
    <t>Rate</t>
  </si>
  <si>
    <t>Amount</t>
  </si>
  <si>
    <t>1)</t>
  </si>
  <si>
    <t>Pre-Operational Expenses (Before Loan Disbursal)</t>
  </si>
  <si>
    <t>i)</t>
  </si>
  <si>
    <t>Formation of New Company, Obtaining MSME Registration and Registration with concerned authorities and cost of website Development and Logo Designing</t>
  </si>
  <si>
    <t>INR</t>
  </si>
  <si>
    <t>L/S</t>
  </si>
  <si>
    <t>ii)</t>
  </si>
  <si>
    <t>ROC Fee for Paid-up Capital and Company Share Demat Charges on NSDL</t>
  </si>
  <si>
    <t>iii)</t>
  </si>
  <si>
    <t>CA Fee + Transport Cost</t>
  </si>
  <si>
    <t>iv)</t>
  </si>
  <si>
    <t>Expenses for NOC's (PESO + Pollution + Ground Water + Local Panchayat)</t>
  </si>
  <si>
    <t>v)</t>
  </si>
  <si>
    <t>Project Report Charges - Tech Consultant</t>
  </si>
  <si>
    <t>vi)</t>
  </si>
  <si>
    <t>Documentation for Project Approval from IOCL / GAIL and State Nodal Agency</t>
  </si>
  <si>
    <t>vii)</t>
  </si>
  <si>
    <t>Bank Guarantee for IOCL / GAIL for signing of CBG Sale Agreement for 15 Yrs.</t>
  </si>
  <si>
    <t>viii)</t>
  </si>
  <si>
    <t xml:space="preserve">Property Valuation + Legal &amp; Insurance Expenses </t>
  </si>
  <si>
    <t>2)</t>
  </si>
  <si>
    <t>Project Finance</t>
  </si>
  <si>
    <t>Loan Application Fee</t>
  </si>
  <si>
    <t xml:space="preserve">Loan Processing Fee @ 0.75% on loan amount (apox 29 Cr) </t>
  </si>
  <si>
    <t xml:space="preserve">Third Party Agency Charges + Legal Charges </t>
  </si>
  <si>
    <t>Electricity Connection for Project Construction</t>
  </si>
  <si>
    <t xml:space="preserve">Project Finance + Stamp Papers + Project Insurance </t>
  </si>
  <si>
    <t>3)</t>
  </si>
  <si>
    <t xml:space="preserve">CIVIL WORKS - Site Development </t>
  </si>
  <si>
    <t xml:space="preserve">i) </t>
  </si>
  <si>
    <t xml:space="preserve">Soil Testing + Back Filling + Boundary Wall Fencing + Main Gate + Security &amp; Weighbridge Room </t>
  </si>
  <si>
    <t>Road + Development of Green Area</t>
  </si>
  <si>
    <t>Office Block + Labor Room + Toilet Block + Kitchen  (2000 Sq Ft)</t>
  </si>
  <si>
    <t>Shade for Gas Purification (12 X 36 Meters)</t>
  </si>
  <si>
    <t xml:space="preserve">Shade for Fertilizer Zone (6 X 10 Meters) </t>
  </si>
  <si>
    <t>CCTV + Street Lights</t>
  </si>
  <si>
    <t>3A)</t>
  </si>
  <si>
    <t>CIVIL WORKS -  Feed Preparation Pits + Slurry Pit + Digesters</t>
  </si>
  <si>
    <t>Soil Cutting for Mixing Pits (03 Nos &amp; Slurry Pit (8 Mtrs X 4 Mtrs)</t>
  </si>
  <si>
    <t>Soil Cutting for Digesters (02 Nos) - 30 Mtrs X 10 Mtrs</t>
  </si>
  <si>
    <t>Pilling &amp; PCC Const of Mixing Pits (03 Nos + 01 Slurry Pit (8 Mtrs X 4 Mtrs)</t>
  </si>
  <si>
    <t>Pilling &amp; RCC of Digesters (02 No) - 30 Mtrs X 10 Mtrs</t>
  </si>
  <si>
    <t>Digester monitoring ladder &amp; crow’s nest</t>
  </si>
  <si>
    <t xml:space="preserve">Center Pillars for Digesters (02 No) </t>
  </si>
  <si>
    <t>Epoxy &amp; Insulation on Digester</t>
  </si>
  <si>
    <t>Pilling &amp; Foundation of Purification Shades (12 X 30 Meters) - 3900 Sq Ft</t>
  </si>
  <si>
    <t>ix)</t>
  </si>
  <si>
    <t xml:space="preserve">Fertilizer Zone Shades (6 X 10 Meters) </t>
  </si>
  <si>
    <t>x)</t>
  </si>
  <si>
    <t>Piling &amp; Foundation of Weighbridge (250 mm) - 4.5 x 16 Mtr</t>
  </si>
  <si>
    <t>xi)</t>
  </si>
  <si>
    <t xml:space="preserve">DG Foundation &amp; Panel + Store Room (600 Ft) </t>
  </si>
  <si>
    <t>xii)</t>
  </si>
  <si>
    <t>Feed Preparation Area &amp; Ramp</t>
  </si>
  <si>
    <t>xiii)</t>
  </si>
  <si>
    <t xml:space="preserve">Construction of Water Treatment Area &amp; Water Storage </t>
  </si>
  <si>
    <t>xiv)</t>
  </si>
  <si>
    <t>Parking Area</t>
  </si>
  <si>
    <t>4)</t>
  </si>
  <si>
    <t>Mechanical Equipments</t>
  </si>
  <si>
    <t xml:space="preserve">Mixers of 11 Kva for Mixing Pits &amp; Slurry Pit (04 Nos) with Accessories </t>
  </si>
  <si>
    <t xml:space="preserve">Submersible Pumps of 7.5 KVA for transferring the Slurry with Accessories </t>
  </si>
  <si>
    <t>Installation of Pumps &amp; Mixers in Mixing &amp; Slurry Pits</t>
  </si>
  <si>
    <t xml:space="preserve">iv) </t>
  </si>
  <si>
    <t xml:space="preserve">vi) </t>
  </si>
  <si>
    <t>Heating System</t>
  </si>
  <si>
    <t xml:space="preserve">Double Membrane Raw Gas holder of 3300 CuM (Fabric - EU Origin) including all accessories and safety valve and observation window </t>
  </si>
  <si>
    <t>VPSA Biogas Purification Plant (Sonitech-100 Cum/ hr) + H2S Desulphurization Tower (Filled with Catalyst) + Chiller + Automatic Control Panel with PLC + CO2 Gas Dryer</t>
  </si>
  <si>
    <t xml:space="preserve">PSA Absorber Towers - Filled with Molecular Sieves (P140 + 4A + Booster Chemical) - Made in France </t>
  </si>
  <si>
    <t xml:space="preserve">Biogas burner / Flare                         </t>
  </si>
  <si>
    <t>Condensate and Sediment trap (VS-5) for removing the Moisture</t>
  </si>
  <si>
    <t>Online Biogas Analyzer for (Ch4, H2S + Co2 + Moisture)</t>
  </si>
  <si>
    <t xml:space="preserve">Over / Under Gas Pressure Relief Valve ((Hydraulic - OUPV) </t>
  </si>
  <si>
    <t>Biogas Compressor (JYOTECH) of capacity 650 Nm3/hr with discharge pressure 250 Kg/cm2g for bottling of CNG into Cascades</t>
  </si>
  <si>
    <t xml:space="preserve">CNG Cylinder Cascade (4500 WL of 75 Cylinders) with Tubing Sandvik, Parker / Swagelok / Jindal Fittings </t>
  </si>
  <si>
    <t>Cascades Safety Valves, Tubing SS 316 connecting System with 4 Nos of Output for Cascades filling, Pressure Gauge, Safety Valves, Seal Excel Ratnamani / Sandvik</t>
  </si>
  <si>
    <t>L/s</t>
  </si>
  <si>
    <t>LCV Post with Mass Flow Meter, GIC Gauge Manifold with QRC &amp; Connected 5 Meters Hose, QRC and Vent Line</t>
  </si>
  <si>
    <t>Solid Liquid Separators with Platform</t>
  </si>
  <si>
    <t>xv)</t>
  </si>
  <si>
    <t>Conversion of Liquid Fertilizers into Sloid Bio Fertilizer</t>
  </si>
  <si>
    <t>xvi)</t>
  </si>
  <si>
    <t>WTP / ETP &amp; Rain Water Harvesting System</t>
  </si>
  <si>
    <t>xvii)</t>
  </si>
  <si>
    <t>Conveyor Belt for Solid Liquid Separators &amp; Packing</t>
  </si>
  <si>
    <t>xviii)</t>
  </si>
  <si>
    <t xml:space="preserve">Bio Coal - Pallets Machine (2.5 ton / hr) </t>
  </si>
  <si>
    <t>xvix)</t>
  </si>
  <si>
    <t>Lab setup for monitoring of digestion process stability.</t>
  </si>
  <si>
    <t>5)</t>
  </si>
  <si>
    <t xml:space="preserve">Electrical, Instrumentation, PLC, data collection  </t>
  </si>
  <si>
    <t>Grid OLTC Transformer 100 KWA with Cables</t>
  </si>
  <si>
    <t>Electrical Panels</t>
  </si>
  <si>
    <t>CT-PT, GO-DO Set, Lighting Arrestors, Servo, Earthing, ACB Panel with Power Factor (400 KVAR ADFC with 1600 AMP ACB), VCB and Cable for HT &amp; LT</t>
  </si>
  <si>
    <t xml:space="preserve">SCADA - Schneider /  Honeywell Process Solutions with Control Panel with Switches </t>
  </si>
  <si>
    <t>Cables &amp; Fittings</t>
  </si>
  <si>
    <t>Genset (Diesel) - 350 KVA</t>
  </si>
  <si>
    <t>Fire Fighting System</t>
  </si>
  <si>
    <t>Lighting &amp; UPS</t>
  </si>
  <si>
    <t>6)</t>
  </si>
  <si>
    <t xml:space="preserve">Off-site Facilities </t>
  </si>
  <si>
    <t>Tractor Mounted Pay loaders, Trollies &amp; Others</t>
  </si>
  <si>
    <t>Tankers (3 Nos &amp; 02 Trolies)</t>
  </si>
  <si>
    <t>Napier Grass Cutter Machine (10 TPH)</t>
  </si>
  <si>
    <t xml:space="preserve">Project Vehicles / Mahindra </t>
  </si>
  <si>
    <t>Weighbridge - 80 Ton</t>
  </si>
  <si>
    <t>Computer &amp; Furniture etc</t>
  </si>
  <si>
    <t xml:space="preserve">Sub-Total </t>
  </si>
  <si>
    <t>7)</t>
  </si>
  <si>
    <t>EPC Contractor Charges @ 5%</t>
  </si>
  <si>
    <t>8)</t>
  </si>
  <si>
    <t xml:space="preserve">Cost of 5 Acres of Agriculture Land </t>
  </si>
  <si>
    <t>Expenses for Land Use conversion (CLU)</t>
  </si>
  <si>
    <t>Bank Guarantee for availing the 100% Stamp Duty</t>
  </si>
  <si>
    <t>Transport Cost</t>
  </si>
  <si>
    <t>Electricity Connection Charges</t>
  </si>
  <si>
    <t xml:space="preserve">Contingencies </t>
  </si>
  <si>
    <t>Working Capital</t>
  </si>
  <si>
    <t>Margin for Working capital &amp; Advance for Raw Material</t>
  </si>
  <si>
    <t>IDC on term loan</t>
  </si>
  <si>
    <t>Adjustable GST</t>
  </si>
  <si>
    <t>PROJECT COST IN INR</t>
  </si>
  <si>
    <r>
      <t xml:space="preserve">Govt Subsidies on Plant - </t>
    </r>
    <r>
      <rPr>
        <sz val="8.5"/>
        <color theme="1"/>
        <rFont val="Arial"/>
        <family val="2"/>
      </rPr>
      <t>Rs. 80 Lac / Ton from GOI + 75 Lac/ Ton from UPNEDA + Carbon Credit @ Rs. 30 Lac / Yr</t>
    </r>
  </si>
  <si>
    <t>*Proposed Collateral of 3.0 Cr for IREDA @ 10% of Loan amount (Bank need min 40% Collateral Security)</t>
  </si>
  <si>
    <t>*Proposed BG Limit against Collateral of 1.35 Cr for UPNEDA @ 3% of Project Cost</t>
  </si>
  <si>
    <t>Land</t>
  </si>
  <si>
    <t>Pre OP Exp</t>
  </si>
  <si>
    <t>Mach</t>
  </si>
  <si>
    <t>Elec</t>
  </si>
  <si>
    <t>Veh</t>
  </si>
  <si>
    <t>Furni</t>
  </si>
  <si>
    <t>IDC</t>
  </si>
  <si>
    <t>Contgn.</t>
  </si>
  <si>
    <t>EPC</t>
  </si>
  <si>
    <t>Other site</t>
  </si>
  <si>
    <t>Land cost</t>
  </si>
  <si>
    <t>Electricals</t>
  </si>
  <si>
    <t>Pre-Operatives</t>
  </si>
  <si>
    <t>Interest During Construction</t>
  </si>
  <si>
    <t>Contingencies at 2% of Civil works, P&amp;M, Electricals</t>
  </si>
  <si>
    <t>Project Management Charges</t>
  </si>
  <si>
    <t>pre operative</t>
  </si>
  <si>
    <t>cr</t>
  </si>
  <si>
    <t>epc contractor charges</t>
  </si>
  <si>
    <t>1+2</t>
  </si>
  <si>
    <t>lakh</t>
  </si>
  <si>
    <t>electricity connection</t>
  </si>
  <si>
    <t>transportation</t>
  </si>
  <si>
    <t>GST Calculation</t>
  </si>
  <si>
    <t>Total</t>
  </si>
  <si>
    <t>part of contingent liability in TPC</t>
  </si>
  <si>
    <t>Loan from Banks</t>
  </si>
  <si>
    <t>INR/KWh</t>
  </si>
  <si>
    <t>Electricity tarrif</t>
  </si>
  <si>
    <t>Power &amp; Utilities</t>
  </si>
  <si>
    <t>Escalation in Cost</t>
  </si>
  <si>
    <t>Annual Consumption of Power (Kwh)</t>
  </si>
  <si>
    <t>Tarrif (INR/Kwh)</t>
  </si>
  <si>
    <t>Electricity expenses</t>
  </si>
  <si>
    <t>Salary &amp; Wages Per Annum</t>
  </si>
  <si>
    <t>Projected Salary</t>
  </si>
  <si>
    <t xml:space="preserve">Salary &amp; Wages </t>
  </si>
  <si>
    <t>SCHEDULE OF SALARIES AND WAGES</t>
  </si>
  <si>
    <t>Escalation on Power Cost</t>
  </si>
  <si>
    <t xml:space="preserve">Power consumption </t>
  </si>
  <si>
    <t>kWH/Day</t>
  </si>
  <si>
    <t>Power Consumption per day</t>
  </si>
  <si>
    <t>INR/annum</t>
  </si>
  <si>
    <t>Days</t>
  </si>
  <si>
    <t>Yearly</t>
  </si>
  <si>
    <t>Transportation Cost</t>
  </si>
  <si>
    <t>Total revenue</t>
  </si>
  <si>
    <t xml:space="preserve">Transportation cost </t>
  </si>
  <si>
    <t>of Revenue</t>
  </si>
  <si>
    <t>% of Gross Block</t>
  </si>
  <si>
    <t>Total Maintenance expense</t>
  </si>
  <si>
    <t>Escalation rate</t>
  </si>
  <si>
    <t xml:space="preserve">Overhead expenses </t>
  </si>
  <si>
    <t>Other manufacturing Expenses</t>
  </si>
  <si>
    <t>Other Manufacturing expenses</t>
  </si>
  <si>
    <t>(Profit &amp; Loss Account)</t>
  </si>
  <si>
    <t>Revenue</t>
  </si>
  <si>
    <t>Cost of Sales</t>
  </si>
  <si>
    <t>Raw Material</t>
  </si>
  <si>
    <t>Power &amp; Fuel</t>
  </si>
  <si>
    <t>Repair &amp; Maintenance</t>
  </si>
  <si>
    <t>Depreciation</t>
  </si>
  <si>
    <t>Cost of production</t>
  </si>
  <si>
    <t>Add: Opening Stock in Process</t>
  </si>
  <si>
    <t>Sub-Total</t>
  </si>
  <si>
    <t>Less: Closing Stock in Process</t>
  </si>
  <si>
    <t>Add: Opening Stocks of Finished Goods</t>
  </si>
  <si>
    <t>Less: Closing stocks of Finished Goods</t>
  </si>
  <si>
    <t>Total Cost of Sales</t>
  </si>
  <si>
    <t>Selling, General &amp; administration Expenses</t>
  </si>
  <si>
    <t>Preliminary Expenses written off</t>
  </si>
  <si>
    <t>EBIT</t>
  </si>
  <si>
    <t>Interest expenses</t>
  </si>
  <si>
    <t>Interest on term loan</t>
  </si>
  <si>
    <t>Interest on working capital</t>
  </si>
  <si>
    <t>Total Interest Expenses</t>
  </si>
  <si>
    <t>Profit after Taxes (PAT)</t>
  </si>
  <si>
    <t>(Loan Schedule)</t>
  </si>
  <si>
    <t>Opening Bal</t>
  </si>
  <si>
    <t>Disbursement</t>
  </si>
  <si>
    <t>Repayment</t>
  </si>
  <si>
    <t>Closing Principal o/s</t>
  </si>
  <si>
    <t>Interest</t>
  </si>
  <si>
    <t>TL Interest</t>
  </si>
  <si>
    <t>Loan Amount</t>
  </si>
  <si>
    <t>INR Crore</t>
  </si>
  <si>
    <t>Rep Year</t>
  </si>
  <si>
    <t>Interest Rate</t>
  </si>
  <si>
    <t>Qrtrly Pay</t>
  </si>
  <si>
    <t>Bulleted</t>
  </si>
  <si>
    <t>Op. Bal</t>
  </si>
  <si>
    <t>Repay</t>
  </si>
  <si>
    <t>Cl. Bal</t>
  </si>
  <si>
    <t>Assumption</t>
  </si>
  <si>
    <t xml:space="preserve">Disbursement % </t>
  </si>
  <si>
    <t xml:space="preserve">Repayment % </t>
  </si>
  <si>
    <t>XXXXXX</t>
  </si>
  <si>
    <t>2024-25</t>
  </si>
  <si>
    <t>Apr</t>
  </si>
  <si>
    <t>May</t>
  </si>
  <si>
    <t>June</t>
  </si>
  <si>
    <t>July</t>
  </si>
  <si>
    <t>Aug</t>
  </si>
  <si>
    <t>Construction Starts</t>
  </si>
  <si>
    <t>Sept</t>
  </si>
  <si>
    <t>Oct</t>
  </si>
  <si>
    <t>Nov</t>
  </si>
  <si>
    <t>Dec</t>
  </si>
  <si>
    <t>Jan</t>
  </si>
  <si>
    <t>Feb</t>
  </si>
  <si>
    <t>Mar</t>
  </si>
  <si>
    <t>2025-26</t>
  </si>
  <si>
    <t>C.O.D</t>
  </si>
  <si>
    <t>2026-27</t>
  </si>
  <si>
    <t>Moratorium Ends</t>
  </si>
  <si>
    <t>2027-28</t>
  </si>
  <si>
    <t>2028-29</t>
  </si>
  <si>
    <t>2029-30</t>
  </si>
  <si>
    <t>2030-31</t>
  </si>
  <si>
    <t>2031-32</t>
  </si>
  <si>
    <t>2032-33</t>
  </si>
  <si>
    <t>2033-34</t>
  </si>
  <si>
    <t>2034-35</t>
  </si>
  <si>
    <t>Repayment Starts</t>
  </si>
  <si>
    <t>(Depreciation Schedule)</t>
  </si>
  <si>
    <t>No. of days per annum</t>
  </si>
  <si>
    <t>Particulars (INR Crore)</t>
  </si>
  <si>
    <t xml:space="preserve">Amt </t>
  </si>
  <si>
    <t>Total CoP</t>
  </si>
  <si>
    <t>SLM Rate</t>
  </si>
  <si>
    <t>WDV rate</t>
  </si>
  <si>
    <t>Depreciation Schedule as per Company's Act, 2013 (INR Crore)</t>
  </si>
  <si>
    <t>SLM Depreciation - Land</t>
  </si>
  <si>
    <t xml:space="preserve">Total SLM Depreciation </t>
  </si>
  <si>
    <t>Life
Years</t>
  </si>
  <si>
    <t>(Working Capital Assessment)</t>
  </si>
  <si>
    <t>No. of operating days per annum</t>
  </si>
  <si>
    <t>No. of  days per annum</t>
  </si>
  <si>
    <t>WC Holding Periods Assumption</t>
  </si>
  <si>
    <t xml:space="preserve">Sales </t>
  </si>
  <si>
    <t xml:space="preserve">Power </t>
  </si>
  <si>
    <t xml:space="preserve">Overheads </t>
  </si>
  <si>
    <t>Inventory</t>
  </si>
  <si>
    <t>Power</t>
  </si>
  <si>
    <t>Overheads</t>
  </si>
  <si>
    <t>Percentage</t>
  </si>
  <si>
    <t>Years</t>
  </si>
  <si>
    <t>months</t>
  </si>
  <si>
    <t>Trade Paybles</t>
  </si>
  <si>
    <t>(days)</t>
  </si>
  <si>
    <t>Trade Payable</t>
  </si>
  <si>
    <t>Trade Recievable</t>
  </si>
  <si>
    <t>Total Trade Payables</t>
  </si>
  <si>
    <t>Trade Recievables</t>
  </si>
  <si>
    <t>Raw Material + Consumables</t>
  </si>
  <si>
    <t>Finished Good</t>
  </si>
  <si>
    <t>Finsished Goods</t>
  </si>
  <si>
    <t>Total Expenses</t>
  </si>
  <si>
    <t>Total Trade Recievables</t>
  </si>
  <si>
    <t>Current Assets</t>
  </si>
  <si>
    <t>Current Liabilities</t>
  </si>
  <si>
    <t>Working Capital Margin @25%</t>
  </si>
  <si>
    <t>Working Capital gap</t>
  </si>
  <si>
    <t>Intrest on CC loan</t>
  </si>
  <si>
    <t>Taxation</t>
  </si>
  <si>
    <t>Surcharge</t>
  </si>
  <si>
    <t>Cess</t>
  </si>
  <si>
    <t>Applicable Tax Rate (%)</t>
  </si>
  <si>
    <t>Total Repair and Maintenance expensed</t>
  </si>
  <si>
    <t>CC Limit</t>
  </si>
  <si>
    <t>Cash Accrual</t>
  </si>
  <si>
    <t>PAT</t>
  </si>
  <si>
    <t>Add: Dep &amp; Am</t>
  </si>
  <si>
    <t xml:space="preserve">Repayment Obligations </t>
  </si>
  <si>
    <t>Net cash accrual</t>
  </si>
  <si>
    <t xml:space="preserve">Cumulative Internal Accruals  </t>
  </si>
  <si>
    <t>Margins of the Company</t>
  </si>
  <si>
    <t>EBITDA</t>
  </si>
  <si>
    <t>EBITDA Margin %</t>
  </si>
  <si>
    <t>EBIT Margin %</t>
  </si>
  <si>
    <t>PAT Margin %</t>
  </si>
  <si>
    <t>Revenue growth rate Y-o-Y (%)</t>
  </si>
  <si>
    <t>(Proforma Balance Sheet)</t>
  </si>
  <si>
    <t>(Cash Flow Statement)</t>
  </si>
  <si>
    <t>Preliminary &amp; Preoperative</t>
  </si>
  <si>
    <t xml:space="preserve">LIABILITIES </t>
  </si>
  <si>
    <t>Equity</t>
  </si>
  <si>
    <t>Reserve &amp; Surplus</t>
  </si>
  <si>
    <t>Secured Loan</t>
  </si>
  <si>
    <t xml:space="preserve">Term liabilities payable within one year </t>
  </si>
  <si>
    <t>Other Current Liabilities</t>
  </si>
  <si>
    <t xml:space="preserve">TOTAL </t>
  </si>
  <si>
    <t>Total Gross Block</t>
  </si>
  <si>
    <t>CURRENT ASSETS</t>
  </si>
  <si>
    <t>Trade Receivables</t>
  </si>
  <si>
    <t>Inventories</t>
  </si>
  <si>
    <t>Other Current Assets</t>
  </si>
  <si>
    <t>Other Non Current Assets</t>
  </si>
  <si>
    <t>Net Block</t>
  </si>
  <si>
    <t>Cash &amp; Cash Equivalent</t>
  </si>
  <si>
    <t>Building &amp; Civil works</t>
  </si>
  <si>
    <t>Electricals &amp; Fittings</t>
  </si>
  <si>
    <t xml:space="preserve">A. SOURCE OF FUND </t>
  </si>
  <si>
    <t xml:space="preserve">Net Profit </t>
  </si>
  <si>
    <t>Increase in Equity / Share Capital/USL</t>
  </si>
  <si>
    <t>Increase in TL</t>
  </si>
  <si>
    <t>Increase in CC Limit</t>
  </si>
  <si>
    <t xml:space="preserve">Depreciation </t>
  </si>
  <si>
    <t>Prelm Exps w/off</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</si>
  <si>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</si>
  <si>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</si>
  <si>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</si>
  <si>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</si>
  <si>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</si>
  <si>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</si>
  <si>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</si>
  <si>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</si>
  <si>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</si>
  <si>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Total Current Assets</t>
  </si>
  <si>
    <t>Assets</t>
  </si>
  <si>
    <t>Total Non-Current Assets</t>
  </si>
  <si>
    <t>Difference</t>
  </si>
  <si>
    <t>Prelm Expenses</t>
  </si>
  <si>
    <t xml:space="preserve">Corporate Tax Rate </t>
  </si>
  <si>
    <t>(DSCR)</t>
  </si>
  <si>
    <t>Cash accrual</t>
  </si>
  <si>
    <t>Subtotal</t>
  </si>
  <si>
    <t>Loan Repayent</t>
  </si>
  <si>
    <t>DSCR</t>
  </si>
  <si>
    <t>Average DSCR</t>
  </si>
  <si>
    <t>Maximum DSCR</t>
  </si>
  <si>
    <t>Less: Taxes</t>
  </si>
  <si>
    <t>Add: Depreciation &amp; Amortisation</t>
  </si>
  <si>
    <t>NOPAT</t>
  </si>
  <si>
    <t>Increase/(Decrease) in working capital</t>
  </si>
  <si>
    <t>Capex</t>
  </si>
  <si>
    <t>Free Cash Flow to Firm (FCFF)</t>
  </si>
  <si>
    <t>WCC</t>
  </si>
  <si>
    <t>Required rate of return</t>
  </si>
  <si>
    <t>Project Risk premium</t>
  </si>
  <si>
    <t>Discount rate</t>
  </si>
  <si>
    <t>Expected growth rate(Terminal)</t>
  </si>
  <si>
    <t>Discount Period</t>
  </si>
  <si>
    <t>Discount Factor</t>
  </si>
  <si>
    <t>PV of FCFF</t>
  </si>
  <si>
    <t>Terminal Value of the project</t>
  </si>
  <si>
    <t>PV of Terminal Value</t>
  </si>
  <si>
    <t>PV of FCF+ PV of Terminal Value</t>
  </si>
  <si>
    <t>NPV</t>
  </si>
  <si>
    <t>IRR</t>
  </si>
  <si>
    <t>Payback Perid</t>
  </si>
  <si>
    <t>No. Of Years</t>
  </si>
  <si>
    <t>Accumulated Cash Accrual</t>
  </si>
  <si>
    <t>TPC</t>
  </si>
  <si>
    <t>Payback Period</t>
  </si>
  <si>
    <t>(Ratio and Break Even Analysis)</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</si>
  <si>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</si>
  <si>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</si>
  <si>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</si>
  <si>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</si>
  <si>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</si>
  <si>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</si>
  <si>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</si>
  <si>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</si>
  <si>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</si>
  <si>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</si>
  <si>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</si>
  <si>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</si>
  <si>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</si>
  <si>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ISCR</t>
  </si>
  <si>
    <t>Fixed Asset Coverage Ratio</t>
  </si>
  <si>
    <t>Current Ratio</t>
  </si>
  <si>
    <t>TOL/TNW</t>
  </si>
  <si>
    <t>Debt to Equity Ratio</t>
  </si>
  <si>
    <t>Revenue from Bio CBG</t>
  </si>
  <si>
    <t>Total Revenue from Bio CBG</t>
  </si>
  <si>
    <t>M/S SUPERIOR AGRO VENTURES PVT LTD E/2479, AMBA VIHAR, SAHARANPUR BYPASS ROAD, GANGOH, NAKUR, SAHARANPUR 247341 UP</t>
  </si>
  <si>
    <t>Khata No, 208, 42, Khasra No 161/1, 160, Vill- Reda Harsana, Tehsil - Un, Dist- Shamli - 247778 (UP),Reda Harsana, SHAMLI, Taluka: UN, District: SHAMLI, State: Uttar Pradesh, Pin : 247778.</t>
  </si>
  <si>
    <t>Mrs. Jaivil Rana and Mrs. Mini Panwar</t>
  </si>
  <si>
    <t>procurement and quality control, Documentation for Grain Export from India to EU / Gulf Countries.</t>
  </si>
  <si>
    <t>Taxation and corporate consultancy,</t>
  </si>
  <si>
    <t xml:space="preserve"> Italian Sequential Gas Mixing System and Thermophiles Therminibe Technology (NIBE, India)</t>
  </si>
  <si>
    <t>the mixing by gas bubbling from the bottom</t>
  </si>
  <si>
    <t>Mapro - Sequential Gas Mixing System with Technology (Italian) - 55 HP</t>
  </si>
  <si>
    <t>Gas Mixing System - Peso approved flame proof 1000 RPM Motor, Cyclone Separator for removal of oil from the gas, Compressor mounted Indian Instrumentation &amp; gauges, Suction Filter, Sound Reducing Canopy, Control Panel with soft Starter, HDP &amp; SS Pipes, Valves, PLC Panel for Operation of the pneumatic valves, Control Panel for air compressor, blower etc., Gravel filter 1100 NM3/hr. with other accessories &amp; Installations</t>
  </si>
  <si>
    <t>*****Technology changes to gas mixture</t>
  </si>
  <si>
    <t>Checking &amp; Correction in DESIGN ENGINEERING, Supervision of CIVIL Work, ERECTION, COMMISSIONING &amp; TESTING as per proposal</t>
  </si>
  <si>
    <t>STAR PROJECTS RENEWABLE RESOURCCES PRIVATE LIMITED</t>
  </si>
  <si>
    <t>M/s Superior Agro Ventures Private Limited</t>
  </si>
  <si>
    <t>Non-government company</t>
  </si>
  <si>
    <t>The objects to be persued by the company on its incorporation was</t>
  </si>
  <si>
    <t>F. No.</t>
  </si>
  <si>
    <t>NAME OF</t>
  </si>
  <si>
    <t>SHAREHOLDERS</t>
  </si>
  <si>
    <t>FATHER'S</t>
  </si>
  <si>
    <t>NAME</t>
  </si>
  <si>
    <t>ADDRESS</t>
  </si>
  <si>
    <t>TYPE OF</t>
  </si>
  <si>
    <t>SHARES</t>
  </si>
  <si>
    <t>NO. OF</t>
  </si>
  <si>
    <t>AMOUNT PER</t>
  </si>
  <si>
    <t>SHARE</t>
  </si>
  <si>
    <t>Jaivil Rana</t>
  </si>
  <si>
    <t>Magan Pal Singh</t>
  </si>
  <si>
    <t>506, Tower-1, Arcadia Hillocks, Mussoorie Diversion Road, Kutthal Gaon, Dehradun, Uttarakhand-248009</t>
  </si>
  <si>
    <t>EQUIRTY</t>
  </si>
  <si>
    <t>Mini Panwar</t>
  </si>
  <si>
    <t>Ramesh Tomar</t>
  </si>
  <si>
    <t>Plot No. 16, Upper Ground Floor, Block-B1, Nangal Dewat, Vasant Kunj, Delhi-110070</t>
  </si>
  <si>
    <t>TOTAL</t>
  </si>
  <si>
    <t>Mrs. Jaivil Ranais an Agriculturist</t>
  </si>
  <si>
    <t>Post Graduation</t>
  </si>
  <si>
    <t>Euro Motors Pvt. Ltd. New Delhi – (2005 – 2009)</t>
  </si>
  <si>
    <t>Miracle Adventures and Hospitality Pvt. Ltd., New Delhi (2010 - 2016)</t>
  </si>
  <si>
    <t>Financial Year</t>
  </si>
  <si>
    <t>land at  Khata No, 208, 42, 226 Khasra No. 161/1, 160, 157 Village- Reda Harsana, Tehsil - Un, District- Shamli 247778</t>
  </si>
  <si>
    <t>5.048 Acre (2.043 Hectare)</t>
  </si>
  <si>
    <t>Gogar sugar mill, Sugar Mill Rd, Gaagor, Shamali Shamla, Uttar Pradesh 247778</t>
  </si>
  <si>
    <t>Wave sugar mill bidvi birwi saharanpur, Sugar Mill Rd, Gaagor, Lawa Daudpur, Uttar Pradesh 247778</t>
  </si>
  <si>
    <t>Karnal Cooperative Sugar Mill, Meerut Rd, Suraj Nagar, Karan Vihar, Karnal, Haryana 132001</t>
  </si>
  <si>
    <t>Indira Gandhi International Airport</t>
  </si>
  <si>
    <t>29°36'11.6"N 77°12'41.3"E</t>
  </si>
  <si>
    <t xml:space="preserve">30M x 60M will be required for PURIFICATION PLANT COMPRESSOR ROOM CBG FILLING UNIT </t>
  </si>
  <si>
    <t>Training and Plant Manual</t>
  </si>
  <si>
    <t>Application Number: SHML1123NIN0034</t>
  </si>
  <si>
    <t>The Proposed Well</t>
  </si>
  <si>
    <t>Connected Load (Kwh)</t>
  </si>
  <si>
    <t>Units</t>
  </si>
  <si>
    <t>No of hours of operation</t>
  </si>
  <si>
    <t>Feed Pre-Treatment Unit</t>
  </si>
  <si>
    <t>Submersible Pumps for Feeding</t>
  </si>
  <si>
    <t>Compressors for Balloon &amp; Pneumatic valves</t>
  </si>
  <si>
    <t>Feeding system</t>
  </si>
  <si>
    <t>Liquid Gas Mix system</t>
  </si>
  <si>
    <t xml:space="preserve">Solid Liquid Separators </t>
  </si>
  <si>
    <t>Pressure boosting system</t>
  </si>
  <si>
    <t>H2S scrubber</t>
  </si>
  <si>
    <t>CO2 removal &amp; purification system</t>
  </si>
  <si>
    <t>Compressors</t>
  </si>
  <si>
    <t>Instrumentation and biogas piping and electric panels</t>
  </si>
  <si>
    <t>Organic fertiliser plant</t>
  </si>
  <si>
    <t>Miscellaneous</t>
  </si>
  <si>
    <t>Awareness of Bio Fertilizer in Farmers and Marketing of Organic Fertilizer</t>
  </si>
  <si>
    <t>Sequential Gas Mixing System</t>
  </si>
  <si>
    <t>Sequential Gas Mixing System with Technology (Italian)</t>
  </si>
  <si>
    <t>company needs to obtain Change of land use (CLU) on this agricultural land, to use the land for commercial/industrial purpose by setting up the proposed Bio-CNG plant. Thus the total cost of the land would be INR ~4.34 Crore including INR 10 lakhs CLU and other charges.</t>
  </si>
  <si>
    <t xml:space="preserve">the estimated cost of the Building &amp; Civil works is ~INR 781.31 lakhs excluding 18% applicable GST. Cost of the Building &amp; Civil works has been considered on the basis of shared quotations provided to us by the client.
It is to be noted here that the cost vetting of the proposed project is out of scope of this report. However, as a TEV consultant, the estimated Building &amp; Civil works cost has been verified independently by us, which we found reasonable &amp; in the permissible range also the cost may change as per specifications &amp; material brand
</t>
  </si>
  <si>
    <t xml:space="preserve">as per shared invited quotations provided by the client, the estimated cost for plant &amp; machinery will be ~INR 15.24 crores excluding 12% applicable GST. The estimated cost of the Plant &amp; Machinery has been provided to us by the client. It is to be noted here that the cost vetting of the proposed project cost is out of scope of this report. 
However, as a TEV consultant, the cost of major plant &amp; machinery has been verified by us independently, which we found reasonable &amp; in the permissible range although the cost may change as per specifications &amp; brand.
</t>
  </si>
  <si>
    <t>the cost of miscellaneous fixed asset is estimated as INR 2.67 Crore excluding applicable GST. The estimated cost of the miscellaneous fixed asset has been provided to us by the client based on the invited quotation.</t>
  </si>
  <si>
    <t>U15490PB2022PTC056613</t>
  </si>
  <si>
    <t>https://localbodydata.com/gram-panchayat-harsana-81675</t>
  </si>
  <si>
    <t>Uttar Pradesh Fire and Emergency Services, Government Of Uttar Pradesh</t>
  </si>
  <si>
    <t>Ground water department (Namami Gange &amp; Rural Water supply department), Ministry of Jal Shakti, Government of Uttara Pradesh on 13th November 2023 (Application Number: SHML1123NIN0034)</t>
  </si>
  <si>
    <t>Ministry of Commerce &amp; Industry Government of India</t>
  </si>
  <si>
    <t>A/G/HO/UP/05/623 &amp;A/G/HO/UP/06/602 (G124605)</t>
  </si>
  <si>
    <t>No Objection Certificate (NOC) for ground water abstraction</t>
  </si>
  <si>
    <t>(Application Number: SHML1123NIN0034)</t>
  </si>
  <si>
    <t>Validity Period :21/10/2023 To 20/10/2028</t>
  </si>
  <si>
    <t>Ref No. - 193603/UPPCB/Circle3(UPPCBHO)/CTE/SHAMLI/2023</t>
  </si>
  <si>
    <t>FCFF+TV</t>
  </si>
  <si>
    <t>1 Napier Grass / Agriculture Residue Between 80 - 100</t>
  </si>
  <si>
    <t>2 Sugarcane Pressmud Between 40 - 50</t>
  </si>
  <si>
    <t>Superior Food Grains (P) Ltd., (Rana Group) Sugar Mill, Village - Gogar, Tehsil – Un, Uttar Pradesh 247778</t>
  </si>
  <si>
    <t>Bajaj Hindusthan Sugar Ltd., Vill. Thanabhawan, Shamli, UP</t>
  </si>
  <si>
    <t>Long Term Raw Material supply with M/s. Anagram Development and Farmer Producer Company Limited (FPO)</t>
  </si>
  <si>
    <t>U01403UP2015PTC073940</t>
  </si>
  <si>
    <t>Anagram Development &amp; Farmer Producer Company Limited is a Private incorporated on 19 October 2015</t>
  </si>
  <si>
    <t>It is classified as Non-govt company and is registered at Registrar of Companies, Kanpur.</t>
  </si>
  <si>
    <t>Agricultural and animal husbandry service activities, except veterinary activities.</t>
  </si>
  <si>
    <t>Napier Grass is an ideal substrate for biogas Production. Napier grass and cattle slurry-based biogas production application that could be applied more cost-effectively more sustainable production biogas.</t>
  </si>
  <si>
    <t>Sugar Cane Pressmud is available from Nov. to May</t>
  </si>
  <si>
    <t>Pressmud is considered as backup Raw material source</t>
  </si>
  <si>
    <t>and Napier Grass will be used as major feed stock.</t>
  </si>
  <si>
    <t>Studies have shown that Napier Grass has a high methane yield due to higher cellulose and crude protein, making it an efficient source of Bio-CNG with the potential for significant energy output.</t>
  </si>
  <si>
    <t>With an energy output-to-input ratio of approximately 25:1, it emerges as one of the most promising energy crop</t>
  </si>
  <si>
    <t>Napier grass, also known as elephant grass, is a productive and versatile forage grass native to Africa and southeast Asia.</t>
  </si>
  <si>
    <t xml:space="preserve">This fast-growing perennial grass can reach a height of 10-15 feet and can be harvested 5-6 times annually. </t>
  </si>
  <si>
    <t xml:space="preserve">In India, the reported annual production yield of Napier grass ranges from 150-200 tonnes per acre per year, which is significantly higher (25-35 tonnes per hectare) compared to other energy grasses like miscanthus and switchgrass. </t>
  </si>
  <si>
    <t>120-150</t>
  </si>
  <si>
    <t>Parameters, % Fresh, % Dry Matter, %</t>
  </si>
  <si>
    <t>Crude Protein, % 1.21 8.12</t>
  </si>
  <si>
    <t>Crude Fiber, % 5.37 36.02</t>
  </si>
  <si>
    <t>Crude Fat, % 10.12 67.87</t>
  </si>
  <si>
    <t>Moisture, % 85.09 -</t>
  </si>
  <si>
    <t>Ash, % 1.01 6.77</t>
  </si>
  <si>
    <t>Neutral Detergent Fiber, % 10.2 68.41</t>
  </si>
  <si>
    <t>Chemical Analysis of Super Napier grass</t>
  </si>
  <si>
    <t xml:space="preserve">Parameters, % </t>
  </si>
  <si>
    <t xml:space="preserve">Fresh, % </t>
  </si>
  <si>
    <t>Dry Matter, %</t>
  </si>
  <si>
    <t xml:space="preserve">Crude Protein, % </t>
  </si>
  <si>
    <t>Crude Fiber, %</t>
  </si>
  <si>
    <t>Crude Fat, %</t>
  </si>
  <si>
    <t xml:space="preserve">Moisture, % </t>
  </si>
  <si>
    <t>-</t>
  </si>
  <si>
    <t xml:space="preserve">Ash, % </t>
  </si>
  <si>
    <t xml:space="preserve">Neutral Detergent Fiber, % </t>
  </si>
  <si>
    <t>S. No.</t>
  </si>
  <si>
    <t>Solid loading (%)</t>
  </si>
  <si>
    <t>HRT (days)</t>
  </si>
  <si>
    <t>Inoculum (%)</t>
  </si>
  <si>
    <t xml:space="preserve">Bio methane production (L/kg VS) </t>
  </si>
  <si>
    <t>Bio methane Potential of Napier Grass</t>
  </si>
  <si>
    <t>Sequential Gas Mixing (SGM) ensures anaerobic digesters are mixed continuously to without thermal layering and accumulation of volatile fatty acid (VFA) pockets</t>
  </si>
  <si>
    <t>Mapro International S.p.A</t>
  </si>
  <si>
    <t>a three-dimensional CFD (Computational Fluid Dynamics) model</t>
  </si>
  <si>
    <t>CFD analysis comparison</t>
  </si>
  <si>
    <t>Professor Viccione of Salerno University applied a three-dimensional CFD (Computational Fluid Dynamics) model in order to verify the mixing efficiency of a gas mixing system in comparison with mechanical mixing systems on a WWTP. The study showed that the gas injection system gives better results than mechanical mixing systems both in terms of maximum sludge speed (3 m/s versus 1 m/s), kinetic energy (0.24 m2/s2 versus 0.001 m2/s2) and dead zones (5% versus 50%) with the same energy consumption, equal to 140 kWh for both systems. In particular, as can be easily seen from the following figures, the system mixed by means of gas recirculation, made it possible to reach linear speeds between 1 and 2 m/s while in the case of mixing with mixers, values &gt; 0.5 m/s were not reached.
In terms of kinetic energy density, it is noted that in the case of mixing with gas lances, turbulent kinetic energies between 0.05 and 0.2 m2/s2 were observed while in the case of mixing with mechanical mixers, values &lt;0.05 m2/s2 were observed (Bergamo et al., 2020). Concerning the distribution of dead zones (see the following figure), the effectiveness of the mixing system with gas lances is
observed with even greater evidence, clearly superior to that obtained with mechanical mixing systems.</t>
  </si>
  <si>
    <t>Anaerobic digester technology has thus seen several innovations in the last few years which assists project developers to implement a scalable, viable bio-CNG plant with improved process efficiency at a lesser cost.</t>
  </si>
  <si>
    <t>While several conventional anaerobic digester technologies exist – Continuous stirred tank reactor (CSTR), KVIC models and more, recent innovations in technologies such as plug and play digester models ensure improved efficiency and automation of the process compared to conventional technologies</t>
  </si>
  <si>
    <t>https://www.v3cars.com/haryana/cng-price-in-yamunanagar</t>
  </si>
  <si>
    <t>Company has already signed a LOI with Indian Oil Corporation Ltd on 3rd November 2023. (Ref No. - Indian Oil/SATAT/01/3589). However purchase agreement between IOCL &amp; company is in the process</t>
  </si>
  <si>
    <t>As informed by the client, company has planned to sell its Bio CNG at two Retail Outlets of IOCL at Panipat and Yamuna Nagar in Haryana. The current retail selling price of CNG at OMC outlets in Panipat and Yamuna Nagar is around INR 80.40 per kg on 28th May 2024. (https://www.v3cars.com/haryana/cng-price-in-yamunanagar), however the procurement price of Bio-CNG at Indian Oil as per the SATAT Scheme falls under the slab of INR 62.86 per kg without GST.</t>
  </si>
  <si>
    <t>2. As per the sale deed executed on 6th March 2024, promoters of the Company has purchased a 5.048 Acre (2.043 Hectare) agricultural land at  Khata No, 208, 42, 226 Khasra No. 161/1, 160, 157 Village- Reda Harsana, Tehsil - Un, District- Shamli U.P 247778 in INR 4.24 Crore. Total cost of the land would be INR ~4.34 Crore including INR 10 lakhs for Change of land use (CLU) and other charges.</t>
  </si>
  <si>
    <t>3. Estimated cost of the Building &amp; Civil works is ~INR 7.81 Cr. excluding 18% applicable GST, which has been considered on the basis of invited quotations provided to us by the client. As a TEV consultant, the estimated Building &amp; Civil works cost has been verified independently by us, which we found reasonable &amp; in the permissible range also the cost may change as per specifications &amp; material brand</t>
  </si>
  <si>
    <t>4. As per invited quotations provided by the client, estimated cost for plant &amp; machinery will be ~INR 15.24 crores excluding 12% applicable GST. As a TEV consultant, the cost of major plant &amp; machinery has been verified by us independently, which we found reasonable &amp; in the permissible range although the cost may change as per specifications &amp; brand.</t>
  </si>
  <si>
    <t>5. The cost of miscellaneous fixed asset such as Electricity Infrastructure (Electrical, Instrumentation, PLC, and data collection), Vehicles and Office equipment is estimated as INR 2.67 Crore excluding applicable GST. The estimated cost of the miscellaneous fixed asset has been provided to us by the client based on the invited quotation.</t>
  </si>
  <si>
    <t>6. As per the data/information provided by the client, applicable Interest during Construction (IDC) is 11.50%. As per the proposed Loan repayment schedule, company is required to pay INR 2.66 Crore as IDC from September 2024 to September 2025 (13 months).</t>
  </si>
  <si>
    <t>7. Preliminary &amp; Pre-Operative Expenses has been considered based on the estimate of company’s resources involvement as INR 3.50 Crore (without GST) including EPC contractor fees, electricity connection &amp; transportation charges. However, Company did not provide us any invoices/bills against these tentative costs considered. We recommend that the bank/financial institutions advice the company to submit actual cost based on the final quotations/invoices/bills. This will help validate the assertion of different costs considered by the client.</t>
  </si>
  <si>
    <t>8. Contingency cost of INR 1.73 Crore (~4% of TPC) has been considered based on general assumption and professional experience.</t>
  </si>
  <si>
    <t>9. As per the data/information provided by the client, associated additional cost of INR 4.21 Crore is including the GST of INR 4 Crore need to be paid on building, plant &amp; machinery and other components to commission the proposed plant and INR ~22 lakhs Bank Guarantee for availing the 100% Stamp Duty.</t>
  </si>
  <si>
    <t>https://cdn.cseindia.org/attachments/0.11235300_1687759489_cse---overview-and-current-status-of--cbg-in-india.pdf</t>
  </si>
  <si>
    <t xml:space="preserve">
As sugar mill owners have now recognised its potential for revenue generation. This realisation has resulted in a substantial increase in press mud prices over the last two years, rising from INR 100 per tonne to INR 500-600 per tonne including transportation. Thus, the sugarcane press mud generated by the sugar mill can made available to the project @ INR 600/ Ton. We have considered the inflation adjusted cost as INR 650 per ton initially during the forecasted period.  
Ref:(https://www.downtoearth.org.in/news/renewable-energy/sugarcane-byproduct-pressmud-can-be-a-sweet-spot-for-india-s-compressed-biogas-sector-93022#:~:text=This%20realisation%20has%20resulted%20in,as%20fuel%20in%20brick%20kilns).
</t>
  </si>
  <si>
    <t xml:space="preserve">As per the data/information provided by the client, company has made a long term raw material supply agreement with M/s. Anagram Development and Farmer Producer Company Limited (FPO) on 22nd March 2024. According to the terms &amp; conditions stated in the agreement, M/s. Anagram Development and Farmer Producer Company Limited (FPO) will supply 90-100 ton per day Napier grass  and 40-50 ton per day Sugarcane press mud to M/s Superior Agro Ventures Private Limited as per the specifications and in the manner as mutually agreed between the parties. However, Sugarcane press mud supply is depending on the availability. In case of non-availability of press mud supplier will be free to supply ~120-130 ton per day Napier grass through their registered farmers.  
</t>
  </si>
  <si>
    <t>10. The project is proposed to be funded through a term loan of INR 30.00 crores and promoter’s margin of INR 12.65 crores. Further, as per the working capital assessment, the working capital will require as INR 2.21 Crore, which will be funded through WC loan of INR 1.50 Cr. and promoter’s margin of INR 50 lakhs (~25% of required WC).</t>
  </si>
  <si>
    <t>ISO 9001 certified</t>
  </si>
  <si>
    <t>and setting up 6 TPD Bio CNG Plant in Saharanpur district under the name of Sevozone Energies and Fertilizers Pvt. Ltd.</t>
  </si>
  <si>
    <t>Advisor &amp;amp; Execution of Biogas Plants, Transformation with new technologies, interaction with Farmers, Cooperatives, SHG and FPO with a knack for uncovering unique
opportunities in both the market place and within the organization.</t>
  </si>
  <si>
    <t xml:space="preserve">Government of Uttar Pradesh is providing the subsidy of INR 75 lac / Ton under the provision of UP Bio Energy Policy 2022 and Benefit up to INR 2.0 Cr from Agriculture Infrastructure Fund (AIF) – Circular dated 27th Oct. 2020. Market Development Assistance (MDA) for Promotion of Organic Fertilizers @ Rs. 1500 / Ton to CBG Plants
</t>
  </si>
  <si>
    <t>The EPC Contractor undertakes to supply 15500 CuM Compressed Bio Gas &amp; Bio-Fertilizer &amp; Biomass Pellets Plant.</t>
  </si>
  <si>
    <t>CBG or Compressed Bio Gas consist of mainly methane (more than 90%) and other gasses like carbon dioxide (less than 4%), etc. CBG is produced by anaerobic digestion of biomass and waste sources like agricultural residue, cattle dung, sugarcane press mud, municipal solid waste, sewage treatment plant waste, etc. This Biogas can be purified to remove hydrogen sulphide (H2S), carbon dioxide (CO2), water vapor and when this purified biogas (methane content more than 90%) is compressed to maximum 250 bar and filled up in cascades (group of high pressure cyllinderical vessels) it is called Compressed Bio Gas or CBG.</t>
  </si>
  <si>
    <t>CBG has properties almost similar to CNG and hence a vehicle running on CNG can straightway be filled with CBG without any modification in the vehicle. Ministry of Road Transport and Highways, Government of India, vide Gazette Notification no. 395 dated 16.6.2015 has permitted usage of CBG for motor vehicles as an alternate of CNG. BIS has issued IS 16087 2016 standards on CBG which is similar to BIS specifications IS 15958:2012 for CNG.</t>
  </si>
  <si>
    <t xml:space="preserve">The rates are adopted from CPWD schedule of rates of 2021. Cost verification of some structure is not done due to unavailability of quantity of same
</t>
  </si>
  <si>
    <t>The Cost verification of Plant &amp; Machinery of Compressed Bio-gas plant is done by the Benchmark cost of similar kind of Industry.</t>
  </si>
  <si>
    <t xml:space="preserve">
As a TEV consultant, we have conducted a general assessment based on the updated details provided by the client to determine the construction cost for building &amp; civil works. There is a difference in cost assessed by us primarily due to the limited information available of the Bill of Quantity (BOQ) and estimate, the assessment is done based on updated details provided by the client’s representative and few particulars were not assessed due to unavailability of details/quantity of it. Financial Institution is suggested to advise the company to provide updated cost estimation along with actual Bill of Quantity (BOQ) to validate the cost as per EPC contract.
</t>
  </si>
  <si>
    <t xml:space="preserve">e. </t>
  </si>
  <si>
    <t>Piping &amp; Valves</t>
  </si>
  <si>
    <t>IDC &amp; Cont</t>
  </si>
  <si>
    <t xml:space="preserve">Promoters' Equity </t>
  </si>
  <si>
    <t>Key Products Bio CNG</t>
  </si>
  <si>
    <t>Bio CNG</t>
  </si>
  <si>
    <t xml:space="preserve">Total Production Per day </t>
  </si>
  <si>
    <t>Revenue from Bio CNG</t>
  </si>
  <si>
    <t>Fermented Organic Fertilizer</t>
  </si>
  <si>
    <t>Fermented Organic Fertilizer(KGPD)</t>
  </si>
  <si>
    <t>Other Manufacturing Expenses @ 0.50% of revemue</t>
  </si>
  <si>
    <t>Building &amp; Civil Works including land development &amp; Boundary Wall</t>
  </si>
  <si>
    <t>Misc. fixed assets</t>
  </si>
  <si>
    <t>2035-36</t>
  </si>
  <si>
    <t xml:space="preserve">40 m3/T biogas from cattle manure </t>
  </si>
  <si>
    <t>100-120 m3/T from press mud.</t>
  </si>
  <si>
    <t>INR/KG without GST</t>
  </si>
  <si>
    <t>Cattle Maure</t>
  </si>
  <si>
    <t>Cattle Maure Costing</t>
  </si>
  <si>
    <t>Insurance Expenses</t>
  </si>
  <si>
    <t>of Net Block</t>
  </si>
  <si>
    <t>Connected Load</t>
  </si>
  <si>
    <t>Kwe</t>
  </si>
  <si>
    <t>Revenue from Fermented Organic Fertilizer(KGPD)</t>
  </si>
  <si>
    <t>Escalation in Cost of Cattle Manure</t>
  </si>
  <si>
    <t>Cattle Manure Cost</t>
  </si>
  <si>
    <t>Cost @ 2% of Revenue</t>
  </si>
  <si>
    <t>Insurance expenses</t>
  </si>
  <si>
    <t>Insurance Expenses @ 1% of net block</t>
  </si>
  <si>
    <t>Overhead expenses @ 0.50% of revenue</t>
  </si>
  <si>
    <t>Input (Kg) Per Day</t>
  </si>
  <si>
    <t>Output (Bio CNG Kg Per day)</t>
  </si>
  <si>
    <t>Lease rent</t>
  </si>
  <si>
    <t>Lease Rent</t>
  </si>
  <si>
    <t>Parasitic Consumption of Power (Tentative)*</t>
  </si>
  <si>
    <t xml:space="preserve">PRELIMINARY EXPENSES </t>
  </si>
  <si>
    <t>Unsecured loan</t>
  </si>
  <si>
    <t>Contingencies at ~1.0% of Total Hard Cost</t>
  </si>
  <si>
    <t>Capacity Untilization in first year</t>
  </si>
  <si>
    <t>Capacity Untilization in Second year &amp; onward</t>
  </si>
  <si>
    <t>Capacity Utilzation</t>
  </si>
  <si>
    <t>Production at Running Capacity (KGPD)</t>
  </si>
  <si>
    <t>Interest on Unsecured loan</t>
  </si>
  <si>
    <t>DSRA</t>
  </si>
  <si>
    <t>Sensitivity Analysis</t>
  </si>
  <si>
    <t>If Sales is dereased by 5%</t>
  </si>
  <si>
    <t>If sales is decreased by 10%</t>
  </si>
  <si>
    <t>If raw material price is increased by 10%</t>
  </si>
  <si>
    <t>If raw material price is increased by 5%</t>
  </si>
  <si>
    <t>If inteest rate increased by 2%</t>
  </si>
  <si>
    <t>As a base case</t>
  </si>
  <si>
    <t>Ref No. - 185240/UPPCB/Meerut(UPPCBRO)/CTE/BAGHPAT/2023 Dated:- 07/12/2023</t>
  </si>
  <si>
    <t xml:space="preserve">
</t>
  </si>
  <si>
    <t xml:space="preserve">
</t>
  </si>
  <si>
    <t xml:space="preserve">Khasra No, 434/2, 433, 436/2, 434/1, 440/2, Vill - Sultanpur Hatan Bangar, Pargana- Kotana, Teh-Baghpat, Dist-Baghpat, State: Uttar Pradesh, Pin : 250611 </t>
  </si>
  <si>
    <t>DSRA As per Bank</t>
  </si>
  <si>
    <t>Closing cash &amp; cash equivalent</t>
  </si>
  <si>
    <t>M/S. ACCONEY BIOAGRO PVT. LTD.</t>
  </si>
  <si>
    <t>Khasra No, 434/2, 433, 436/2, 434/1, 440/2, Vill - Sultanpur Hatan Bangar, Pargana- Kotana, Teh-Baghpat, Dist.-Baghpat, State: Uttar Pradesh, Pin : 250619</t>
  </si>
  <si>
    <t>M/s. ACCONEY BIOAGRO PVT LTD, Shop No. 8, Jat Inter College, Baraut, Baghpat, Uttar Pradesh, 250611</t>
  </si>
  <si>
    <t xml:space="preserve"> 
CIN: U15400UP2021PTC156643</t>
  </si>
  <si>
    <t>Compressed Biogas (CBG) is emerging as a sustainable and eco-friendly alternative to conventional fossil fuels. This executive summary outlines the key aspects of a proposed CBG plant in India, aiming to leverage organic waste to produce renewable energy and contribute to the country’s green energy goals.</t>
  </si>
  <si>
    <t>Yearly Fermented Organic Fertilizer(KG)</t>
  </si>
  <si>
    <t>Selling Price of Fermented Organic Fertilizer(Per KG)</t>
  </si>
  <si>
    <t>Acconey Bioagro Private Limited</t>
  </si>
  <si>
    <t>Acconey Bioagro Private Limited is a Private incorporated on 08 December 2021. It is classified as Non-government company and is registered at Registrar of Companies, ROC Kanpur. Its authorized share capital is Rs. 4,300,000 and its paid up capital is Rs. 4,300,000. It is inolved in Manufacture of other food products. Acconey Bioagro Private Limited's Annual General Meeting (AGM) was last held on N/A and as per records from Ministry of Corporate Affairs (MCA), its balance sheet was last filed on 31 March 2023. Directors of Acconey Bioagro Private Limited are Vinay Chaudhary and Suraj Chaudhary. Acconey Bioagro Private Limited's Corporate Identification Number is (CIN) U15400UP2021PTC156643 and its registration number is 156643.Its Email address is acconeybioagropvtltd@gmail.com and its registered address is Shop No. 8 Jat Inter College , Baraut, Uttar Pradesh, India - 250611. Current status of Acconey Bioagro Private Limited is - Active.</t>
  </si>
  <si>
    <t>Shop No. 8 Jat Inter College , Baraut, Uttar Pradesh, India - 250611</t>
  </si>
  <si>
    <t xml:space="preserve"> 
Shop No. 8, Jat Inter College Baraut, Baghpat Uttar Pradesh India-250611
</t>
  </si>
  <si>
    <t xml:space="preserve">Khasra No.-84A/84B V.P.O Sultanpur Hatana Near Jiwana toll Tehsil Baraut, Distt. Baghpat, PIN- 250623 </t>
  </si>
  <si>
    <t>at Khasra No, 434/2, 433, 436/2, 434/1, 440/2, Vill - Sultanpur Hatan Bangar, Pargana- Kotana, Teh-Baghpat, Dist.-Baghpat, State: Uttar Pradesh, Pin : 250619</t>
  </si>
  <si>
    <t>CLU on the land has been obtained 24th &amp; 28th August 2024 from Sub District Magistrate Baghpat,</t>
  </si>
  <si>
    <t>Natfrenz Technologies Pvt. Ltd.</t>
  </si>
  <si>
    <t>and Wholesale Trader of an exclusive range of Biogas Plant,</t>
  </si>
  <si>
    <t>provide infrastructural facilities to undertake all domestic, industrial and commercial projects related to Renewal Energy. Our company renders consultancy services for the preparation of projects, takes up feasibilities studies, site visits and carries our project implementation and awareness program on waste management. One stop solution for all waste to energy projects</t>
  </si>
  <si>
    <t>INLET FLOW 400M³/HR, OUT LET FLOW 240M³/HR</t>
  </si>
  <si>
    <t>300 Nm3/hr @ 0.5 Barg Suction Pressure</t>
  </si>
  <si>
    <t>1. Baghpat sugar mill -13 km from location nayagaon, Fjdjfj, Baghpat, Uttar Pradesh 250609
2. Malapkur sugar mill ( Modi sugars ) ;15 km 
3. Ramala sugar mill - 22km from location</t>
  </si>
  <si>
    <t xml:space="preserve">Acconey Bioagro Private Limited's scope of work will consist of All civil work &amp; foundation, Unloading, positioning and installation of Equipment at their proper place with due care, Total interconnecting water piping &amp; insulation work, outside the base frame of supplied Equipment. Total interconnecting power cabling and other related electrical work, outside the base frames of supplied equipment. Any other material / work which is not included within our scope and may be required for proper commissioning and operation of the system shall be charged extra at mutually agreed rates.
</t>
  </si>
  <si>
    <t xml:space="preserve">Natfrenz Technologies Pvt Ltd. is a widely acknowledged company for offering technologically advanced equipment. We are ISO 9001:2015 certified organization , OUR HEAD OFFICE IN NILOTHI EXTN NEW DEHI having our manufacturing unit IN NIZAMPUR ROAD BAHADURGARH &amp; SALES AND SERVICING OFFICE IN AHMEDABAD GUJARAT. We are registered with MSME in MICRO category under Govt. of India. Our products are designed and manufactured by well experienced professionals having 15 years’ experience in Design, Installation and commissioning of industrial process equipment like VPSA based Biogas Purification System, VPSA based Oxygen Gas Plant, Bio-gas Dryer, Compressed Air Dryer (Refrigerated/Heatless/HOC/ Heated.), Chillers, Heat Exchanger, Cooling Tower, PSA Nitrogen Generator, Medical Grade PSA Oxygen Generator, Air Receiver Tanks, Pressure Vessels, Gas, Air &amp; liquid Storage Tanks, SO2 Generators, Chemical Reactor Vessels, CO2 Recovery units, ETP &amp; STP, Water treatments equipment, Water filters &amp; softners and Pneumatic conyaving Systems
</t>
  </si>
  <si>
    <t>Natfrenz Technologies Pvt. Ltd. Established in the year of 2018, NatFrenz Technologies is the leading Service Provider and Wholesale Trader of an exclusive range of Biogas Plant, Our company has sufficient skilled and Engineering Professional those provide infrastructural facilities to undertake all domestic, industrial and commercial projects related to Renewal Energy. Our company renders consultancy services for the preparation of projects, takes up feasibilities studies, site visits and carries our project implementation and awareness program on waste management. One stop solution for all waste to energy projects.</t>
  </si>
  <si>
    <t>Virender Kumar Sharma is based on Haryana, his father was in Indian Army and due to that he has visited most of India’s Places, His
Professional Education Completed from Kurukshetra University at 2009 from Engineering background, since that he has started grooming
himself to establish a company which can help farmers by Educating them about using Organic Farming so that we can also help Environment
and increase Farmers Wealth.</t>
  </si>
  <si>
    <t>The cow dung required would be around 63Ton/day and Press Mud 33 Ton/day. On an annual basis (operating for 350 days) the total maximum dung requirement would be about 22050 ton and Biomass Waste 11550 Ton. The dung and Biomass will be arranged from the nearby areas within approx. 10 KM radius. The alternate option is paddy straw, which is widely available in area. ACCONEY BIOAGRO PVT. LTD. has already make a plan to do the agreement with the vendors.</t>
  </si>
  <si>
    <t>Construction of the M/s ACCONEY BIOAGRO PVT. LTD. Project is scheduled to begin by September, 2024 after getting the clearance from the relevant departments. It will take approximately 10 months to start commercial production from the date of loan sanction.</t>
  </si>
  <si>
    <t xml:space="preserve">FOLLOWING IS THE LIST OF GAUSHALAS/POULTRY CONTACTED IN THE AREA.
  PARTAPUR Gaushala No. of Cows- 2934
  Gopal Gaushala No. of Cows -2428
  Sree Krishna Gausala No. of Cows -1627
  Kamdhenu Gaushala No. of Cows -2088
  Govind Gaudham Gaushala Samiti No. of Cows -1351
  Krishna Gaushala No. of Cows -1202
POULTRY LITTER MANAGEMENT
1. Name- BHUPENDER SINGH POULTRY FARM
No. of Chickens – 1 to 1.25akhs
2. Name- SONIA POULTRY TRADERS
No. of Chickens – 1.25- 1.5 lakhs
3. Name– ASHIYAN POULTRY FARMING
No. of Chickens – 1 to 1.25 lakhs
</t>
  </si>
  <si>
    <t>CuM</t>
  </si>
  <si>
    <t>Nos</t>
  </si>
  <si>
    <t>Size in CuM (Capacity)</t>
  </si>
  <si>
    <t xml:space="preserve">Proposed Digester </t>
  </si>
  <si>
    <t>Raw Bio Gas per day per digester</t>
  </si>
  <si>
    <t>After Purification Content of CH4</t>
  </si>
  <si>
    <t>Density of CH4</t>
  </si>
  <si>
    <t>/KG per CU.M</t>
  </si>
  <si>
    <t>CBG</t>
  </si>
  <si>
    <t>Leakage</t>
  </si>
  <si>
    <t>Net Production of Bio CBG KGPD</t>
  </si>
  <si>
    <t>Leakage @1.82%</t>
  </si>
  <si>
    <t>Shareholder's Equity &amp; Liabilities</t>
  </si>
  <si>
    <t>Napier Grass</t>
  </si>
  <si>
    <t>Cow dung</t>
  </si>
  <si>
    <t>Cattle Manure (Cow Dung)</t>
  </si>
  <si>
    <t>118-120 m3/T from Napier grass</t>
  </si>
  <si>
    <t>I. FACTORY WAGES &amp; SUPERVISION</t>
  </si>
  <si>
    <t xml:space="preserve">a) Workers Wages </t>
  </si>
  <si>
    <t>COST (INR)</t>
  </si>
  <si>
    <t xml:space="preserve">Category </t>
  </si>
  <si>
    <t xml:space="preserve">Number </t>
  </si>
  <si>
    <t xml:space="preserve">Average Monthly Salary </t>
  </si>
  <si>
    <t>No. of months/ year</t>
  </si>
  <si>
    <t xml:space="preserve">Total Annual Salary </t>
  </si>
  <si>
    <t xml:space="preserve">Skilled Workers </t>
  </si>
  <si>
    <t xml:space="preserve">Semi-Skilled Workers </t>
  </si>
  <si>
    <t>Un-Skilled Worker</t>
  </si>
  <si>
    <t xml:space="preserve">Sub Total </t>
  </si>
  <si>
    <t xml:space="preserve">b) Factory Supervision </t>
  </si>
  <si>
    <t>Plant Incharge</t>
  </si>
  <si>
    <t>Plant Assistant</t>
  </si>
  <si>
    <t>Store In-Charge</t>
  </si>
  <si>
    <t>Store Assistant</t>
  </si>
  <si>
    <t>Chemist</t>
  </si>
  <si>
    <t>Driver for Transportation of Bio-CNG</t>
  </si>
  <si>
    <t xml:space="preserve">Total Wages &amp; Salaries </t>
  </si>
  <si>
    <t>II. OFFICE STAFF</t>
  </si>
  <si>
    <t xml:space="preserve">General Manager </t>
  </si>
  <si>
    <t>Accounts Manager</t>
  </si>
  <si>
    <t xml:space="preserve">Accounts Assistant </t>
  </si>
  <si>
    <t>Office Assistant -Marketing</t>
  </si>
  <si>
    <t>Total for Office Staff</t>
  </si>
  <si>
    <t>Total Salary expenses</t>
  </si>
  <si>
    <t xml:space="preserve">Project Cost </t>
  </si>
  <si>
    <t>Registration Charges</t>
  </si>
  <si>
    <t>Total land</t>
  </si>
  <si>
    <t>Misc. Fixed assets</t>
  </si>
  <si>
    <t>CFA/SUBSIDY</t>
  </si>
  <si>
    <t>CFA/Subsidy</t>
  </si>
  <si>
    <t>Crore</t>
  </si>
  <si>
    <t>Operating Capacity</t>
  </si>
  <si>
    <t>Napier grass</t>
  </si>
  <si>
    <t>Napier grass Cost</t>
  </si>
  <si>
    <t>Total considering running load at 24 hours
Power Consumption (Unit per Day)</t>
  </si>
  <si>
    <t>(Tax Calculation)</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</si>
  <si>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</si>
  <si>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</si>
  <si>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</si>
  <si>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</si>
  <si>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</si>
  <si>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</si>
  <si>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</si>
  <si>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</si>
  <si>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</si>
  <si>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</si>
  <si>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</si>
  <si>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</si>
  <si>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</si>
  <si>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</si>
  <si>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</si>
  <si>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</si>
  <si>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</si>
  <si>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</si>
  <si>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</si>
  <si>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</si>
  <si>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</si>
  <si>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</si>
  <si>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</si>
  <si>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MAT</t>
  </si>
  <si>
    <t>years</t>
  </si>
  <si>
    <t>U/S 80 JAA</t>
  </si>
  <si>
    <t>After 5 Year</t>
  </si>
  <si>
    <t>Central</t>
  </si>
  <si>
    <t>State</t>
  </si>
  <si>
    <t>35 ton</t>
  </si>
  <si>
    <t>3 times</t>
  </si>
  <si>
    <t>Water</t>
  </si>
  <si>
    <t>50 ton</t>
  </si>
  <si>
    <t>ton</t>
  </si>
  <si>
    <t>Profit before taxes (PBT)</t>
  </si>
  <si>
    <t>Depreciation Schedule as per Income Tax Act (INR Crore)</t>
  </si>
  <si>
    <t>Total WDV</t>
  </si>
  <si>
    <t xml:space="preserve">Total WDV Depreciation </t>
  </si>
  <si>
    <t>Misc. Fixed Assest</t>
  </si>
  <si>
    <t>Applicable Tax</t>
  </si>
  <si>
    <t>Provision for taxes</t>
  </si>
  <si>
    <t>MAT Credit Entitlement</t>
  </si>
  <si>
    <t>Office boy &amp; Security</t>
  </si>
  <si>
    <t xml:space="preserve">Supply of 2500 KGPD of CBG on IOCL' Retail Outlet  </t>
  </si>
  <si>
    <t>Total Revenue from Bio CBG including CFA/Subsidy</t>
  </si>
  <si>
    <t>Escalation in Cost of Napier Grass</t>
  </si>
  <si>
    <t>Napier Grass Cost</t>
  </si>
  <si>
    <t xml:space="preserve">Debt </t>
  </si>
  <si>
    <t>Wd</t>
  </si>
  <si>
    <t>Total Capital</t>
  </si>
  <si>
    <t>WACC</t>
  </si>
  <si>
    <t>We</t>
  </si>
  <si>
    <t>Cost of Debt (Kd)</t>
  </si>
  <si>
    <t>Tax rate</t>
  </si>
  <si>
    <t>Post tax Cost of debt</t>
  </si>
  <si>
    <t>Cost of Equity (Ke)</t>
  </si>
  <si>
    <t>DIA</t>
  </si>
  <si>
    <t>INNER</t>
  </si>
  <si>
    <t>H</t>
  </si>
  <si>
    <t>2500 KGPD CBG PLANT SETUP BY ZAK Venture Private Limited (‘ZVPL’)</t>
  </si>
  <si>
    <t>Name Of equipment</t>
  </si>
  <si>
    <t>Description as per assumption in financial model</t>
  </si>
  <si>
    <t>Cost of Equipment as per the Quoatation in Cr.</t>
  </si>
  <si>
    <t>Digester for Raw biogas Generation</t>
  </si>
  <si>
    <t>Digestor for generating 6250 M3 of gas</t>
  </si>
  <si>
    <t>Partial PSA Supply</t>
  </si>
  <si>
    <t>2 Tower PSA equipment</t>
  </si>
  <si>
    <t>Balloon, Agitators, SLS</t>
  </si>
  <si>
    <t>Balloon and Other ancilliaries</t>
  </si>
  <si>
    <t>Compressor &amp; Cascade</t>
  </si>
  <si>
    <t>Compressor and Pipeline for Grid Injection</t>
  </si>
  <si>
    <t>SCADA, Electrical, Control Panels and DG Set</t>
  </si>
  <si>
    <t>SCADA &amp; Electrical</t>
  </si>
  <si>
    <t>LAND</t>
  </si>
  <si>
    <t xml:space="preserve">Land </t>
  </si>
  <si>
    <t>FLAT NO.- LINC 905, GRAND OMAXE EXPRESSWAY, SECTOR 93-B, NOIDA - 201304, Uttar Pradesh, INDIA</t>
  </si>
  <si>
    <t>Khasra No. 946, Village Bhadoli Ghaziabad  Uttar Pradesh-201206</t>
  </si>
  <si>
    <t>To buy, import, export, sell and generally deal in modern agriculture implements, fertilisers and all types of plant foods, pesticides, insecticides, fungicides and all types of
plant protection chemicals and all kinds of chemicals used for agricultural purposes as fertilisers, pesticides, fungicides, insecticides, etc to carry on the business of manufacturers and dealers in insecticides, pesticides, repellents, fertilizers and all kinds of agricultural chemicals.</t>
  </si>
  <si>
    <t>Ministry of Petroleum and natural Gas launched a scheme called SATAT i.e. Sustainable alternative towards affordable transportation, on 2nd October 2018. Under this scheme Government of India is expecting to set up 5000 CBG plants which can produce 15 million tonnes of CBG per annum by 2023, which is about 40% of current CNG consumption of 44 million tonnes per annum in the country. Being the reservoir of biomass of various types, India has potential to produce 62 million tonnes of CBG which can make it energy surplus country.</t>
  </si>
  <si>
    <t>proven Anaerobic Digestion CSTR technology</t>
  </si>
  <si>
    <t>Anaerobic digestion is a renewable energy generation process in which micro-organisms break down biodegradable material in the absence of oxygen. Anaerobic
digestion technology was developed and commercialized long back in Europe and is technically considered a low-risk, high-output technology.</t>
  </si>
  <si>
    <t>Executive Director in India’s largest Oil Marketing Company, Indian Oil Corporation Ltd holding 35 years’ experience in the field of Petroleum Marketing, Alternate Energy and Sustainable Development</t>
  </si>
  <si>
    <t>M/s. SOBTI ENGINEERING WORKS PVT LTD, 7/12, 3RD FLOOR, SOUTH PATEL NAGAR, City: New Delhi, District: DELHI, State: Delhi, Pin: 110008</t>
  </si>
  <si>
    <t>ZAK VENTURE CBG (KARNAL) PRIVATE LIMITED</t>
  </si>
  <si>
    <t>name of the company has been changed from ZAK VENTURE CBG PRIVATE LIMITED to ZAK VENTURE RENEWABLES PRIVATE LIMITED with effect from</t>
  </si>
  <si>
    <t>Certificate of Incorporation pursuant to change of name</t>
  </si>
  <si>
    <t>PINKY QAISER</t>
  </si>
  <si>
    <t>G-11849 Dated: 10-10-2019</t>
  </si>
  <si>
    <t>Khasra No. 946, Khata No. 631, Village - Bhadauli, District - Ghaziabad, Uttar Pradesh - 201206</t>
  </si>
  <si>
    <t>Wall has been casted and plaster work is due</t>
  </si>
  <si>
    <t>6500 m3 RCC</t>
  </si>
  <si>
    <t>Super structure has been completed and finishing work is in progress</t>
  </si>
  <si>
    <t>Shed work has been completed and currently is in use.</t>
  </si>
  <si>
    <t>bd@zakventure.com</t>
  </si>
  <si>
    <t>UDYAM-UP-28-0010101</t>
  </si>
  <si>
    <t>List of Directors and Shareholders of ZAK Venture Renewables Pvt Ltd.</t>
  </si>
  <si>
    <t>Director</t>
  </si>
  <si>
    <t>Designation</t>
  </si>
  <si>
    <t>PAN No</t>
  </si>
  <si>
    <t>DIN</t>
  </si>
  <si>
    <t>Address</t>
  </si>
  <si>
    <t>Share Holding %</t>
  </si>
  <si>
    <t>Kashif Hasan</t>
  </si>
  <si>
    <t>Director &amp; Shareholder</t>
  </si>
  <si>
    <t>ACTPH7080C</t>
  </si>
  <si>
    <t>C-905, Lincoln Tower, Grand Omaxe, Sector 93-B, Noida, U.P.-201304</t>
  </si>
  <si>
    <t>Mohd Babar</t>
  </si>
  <si>
    <t>AJIPB9336R</t>
  </si>
  <si>
    <t>D-36, 2nd Floor, Flat No-201, Street No-28, God Grace School, Abul Fazal Enclave, Delhi- 110025</t>
  </si>
  <si>
    <t>N. A.</t>
  </si>
  <si>
    <t>Pinky Qaiser</t>
  </si>
  <si>
    <t>AAIPQ7980M</t>
  </si>
  <si>
    <t>ZAK Venture Pvt Ltd</t>
  </si>
  <si>
    <t>Shareholders</t>
  </si>
  <si>
    <t>AAACZ9321J</t>
  </si>
  <si>
    <t>Office No-2502, 5th Floor, Tower-2, Express Trade Tower 2, B-36, Sector-132, Noida-201301</t>
  </si>
  <si>
    <t>Name of Director’s</t>
  </si>
  <si>
    <t>Engineering graduate from Faculty of Engineering and technology, JMI with master’s in marketing from Welingkar Institute of Management Development &amp; Research, Mumbai. He is 38 years old and has over 15 years of experience in handling small to mid-size business with specialization in Business Management, Operation management and execution of Techno-Commercial Operations. Responsible to accrue and expand Company's business by providing solutions on Renewable Energy and Natural Gas sector. Implementation &amp; understanding the need of current industry situation, associated market dynamics &amp; monitoring the policies.</t>
  </si>
  <si>
    <t>md@zakventure.com</t>
  </si>
  <si>
    <t>afreen.qaiser@hotmail.com</t>
  </si>
  <si>
    <t>Pinky Qaiser is a skilled professional with 10 years of experience in handling administration and human resources. She is a graduate who has developed expertise in overseeing HR functions, managing administrative operations, and ensuring the smooth execution of daily business activities. Her strong organizational skills, attention to detail, and ability to manage both people and processes effectively make her an asset in corporate environments.</t>
  </si>
  <si>
    <t xml:space="preserve">
District Ghaziabad On the western edge of Uttar Pradesh, is located between Ganges and Yamuna, the two main rivers of the country, and between 770 to 780, Eastern Longitude and 280 to 290 North latitudes. The boundaries of this district are in Meerut and Baghpat in the north, Gautam Buddha Nagar and Bulandshahr in the south, Hapur in the east and cross Yamuna river in the west and meet the boundaries of Delhi region and Haryana. The size of this district is rectangular. The boundaries of the district are almost equal in north-south and east-west. Its longest length is 40 kilometers in the east. This district is one of the developed districts of Uttar Pradesh and its boundary is well connected through the national capital of Delhi. Due to well connected from Delhi, the main road of entry into Uttar Pradesh, Ghaziabad is said to be the gateway of Uttar Pradesh. The Geographical Area of District Ghaziabad is 777.9 sq km on the basis of 2011 census.</t>
  </si>
  <si>
    <t>30 Ghaziabad 3149 396 1040 67 673 42 5367 17936 10868 38156 6601 935 417 74913 80280 768 159 454 11 469 39 1900 4320 1893 9521 1937 147 202 18020 19920 100200</t>
  </si>
  <si>
    <t>Exotic - 80280
Indigenous - 19920
Total - 100200</t>
  </si>
  <si>
    <t>Male - 23592
Female - 190128
Total - 213720</t>
  </si>
  <si>
    <t>www.animalhusb.upsdc.gov.in</t>
  </si>
  <si>
    <t>Land use  pattern of the  district (latest statistics)</t>
  </si>
  <si>
    <t>Area(‘000ha)</t>
  </si>
  <si>
    <t>Geographical area</t>
  </si>
  <si>
    <t>Cultivable area</t>
  </si>
  <si>
    <t>Forest area</t>
  </si>
  <si>
    <t>Landunder non agriculturaluse</t>
  </si>
  <si>
    <t>Permanent pastures</t>
  </si>
  <si>
    <t>Cultivable wasteland</t>
  </si>
  <si>
    <t>Land under Misc. tree crops and groves</t>
  </si>
  <si>
    <t>Barrenand uncultivable land</t>
  </si>
  <si>
    <t>Land including boundary wall &amp; land development work and Building &amp; Civil works</t>
  </si>
  <si>
    <t>The plant has the water bore well</t>
  </si>
  <si>
    <t>the electricity connection from the electricity department on the previous owner’s name once the land papers transfer in the name of ZAK Venture Renewable Pvt Ltd, Company will get it transferred in its name</t>
  </si>
  <si>
    <t>RAKSHIT NAUDIYAL</t>
  </si>
  <si>
    <t>An Engineering graduate with Master’s in Marketing. He is 38 years old and has over 15 years of experience. He is instrumental in techno commercial solutions for gasbased power plants (Stand-by, Captive &amp; independent) and Waste to energy solution on various technical and commercial models. Responsible to accrue and expand business by providing solutions on Renewable Energy and Natural Gas sector. Has specialization in Business Management, Operation management and execution of Techno-Commercial Operations.
He has worked with many established multinational companies like QUIPPO ENERGY, CUMMINS, and CLARKE ENERGY in the key role position. Currently associated with ZAK
Venture Pvt Ltd as Director with primary responsibility of managing the existing business operations and bringing new business to the companies. All the projects are mainly in the waste to energy, Gas based power, Compress Biogas Plants and Natural Gas Pipeline sectors.</t>
  </si>
  <si>
    <t>INDUSTRIAL WASTE (MAIZE PROCESSING PLANT ETP) TO BIOGAS @ RR FOODS, LUCKNOW. PROJECT COST = 15 CRORES
ANIMAL / INDUSTRIAL WASTE TO BIOGAS @ PATIALA, PUNJAB. PROJECT COST= 10.5 CRORES
PRESS MUD to COMPRESS BIOGAS PROJECT @ MODINAGAR, UTTAR PRADESH PROJECT COST= 8 CRORES
8MW NATURAL GAS BASED COGENERATION PROJECT @ HONDA CARS INDIA LIMITED, GREATER NOIDA. OVERALL PROJECT COST = 40 CRORES
1.3 MW GAS BASED POWER PLANT AT NEW HOLLAND TRACTOR FOR THEIR MANUFACTURING UNIT IN GREATER NOIDA. PROJECT COST 3 CRORE
VARIOUS PROJECT OF GAS GENSET RATING FROM 0.7MW to 8MW INSTALLED AT LOCATIONS ACROSS INDIA. PROJECT COST 50 CRORES</t>
  </si>
  <si>
    <t>He has done M.Tech. in Mechanical Engineering
A high- caliber professional with master’s in mechanical engineering and extensive experience in the Oil &amp; Gas, Renewable Energy Sector.
Key Skills: Project Management | Strategic Planning | Design analysis | Installation &amp; Commissioning | Operation &amp; Maintenance | Process Enhancements | Liaison &amp; Coordination| Cost analysis | Inspection | Waste to Energy | Bio-CNG | R&amp;D | Anaerobic digestion | Biomethanation |</t>
  </si>
  <si>
    <t>150 TPD Pressmud and Cattle based Compressed Biogas Plant at Karnal, Haryana.
150 TPD Pressmud and Cattle based Compressed Biogas Plant at Sonipat, Haryana.
I&amp;C of Horizontal Ladle Preheater, Client Name: SMS India Limited.
I&amp;C of 30 TPH Burner Mangement System for Boiler Operation, Client Name : Pt. Rajawali Putra Merpi.
I&amp;C of Vertical Ladle Preheater, Client Name: Rungta Mines Limited, Jharkhand.
I&amp;C of Horizontal Ladle Preheater, Client Name: Tata Bhushan steel Ltd.</t>
  </si>
  <si>
    <t>Mr. Krishna Kumar is a cow dung aggregator and collects the raw material from various sites like Ghaziabad Municipal corporation dumping site, Dairies, Gaushala’s etc.</t>
  </si>
  <si>
    <t>Extraordinary/One Time Income(Expense)</t>
  </si>
  <si>
    <t>PBT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</si>
</sst>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 #,##0.00_ ;_ * \-#,##0.00_ ;_ * &quot;-&quot;??_ ;_ @_ "/>
    <numFmt numFmtId="164" formatCode="0\ &quot;Months&quot;"/>
    <numFmt numFmtId="165" formatCode="0\ &quot;Years&quot;"/>
    <numFmt numFmtId="166" formatCode="[$-409]d\-mmm\-yy;@"/>
    <numFmt numFmtId="167" formatCode="0.000%"/>
    <numFmt numFmtId="168" formatCode="_(* #,##0.00_);_(* \(#,##0.00\);_(* &quot;-&quot;??_);_(@_)"/>
    <numFmt numFmtId="169" formatCode="#,##0.0"/>
    <numFmt numFmtId="170" formatCode="#,##0.0000"/>
    <numFmt numFmtId="171" formatCode="_ * #,##0_ ;_ * \-#,##0_ ;_ * &quot;-&quot;??_ ;_ @_ "/>
    <numFmt numFmtId="172" formatCode="&quot;INR&quot;\ 0.00\ &quot;Crore&quot;"/>
    <numFmt numFmtId="173" formatCode="0.00\ &quot;years&quot;"/>
    <numFmt numFmtId="174" formatCode="0.000"/>
    <numFmt numFmtId="175" formatCode="[$-409]mmm/yy;@"/>
    <numFmt numFmtId="176" formatCode="&quot;INR&quot;\ 0\ &quot;Crore&quot;"/>
    <numFmt numFmtId="177" formatCode="_(* #,##0.0_);_(* \(#,##0.0\);_(* &quot;-&quot;??_);_(@_)"/>
    <numFmt numFmtId="178" formatCode="0.0"/>
    <numFmt numFmtId="179" formatCode="0.00\ &quot;M3&quot;\ \ &quot;Biogas&quot;"/>
    <numFmt numFmtId="180" formatCode="0.00\ &quot;KGPD BIOCBG&quot;"/>
    <numFmt numFmtId="181" formatCode="_ * #,##0.0_ ;_ * \-#,##0.0_ ;_ * &quot;-&quot;??_ ;_ @_ "/>
    <numFmt numFmtId="182" formatCode="_ * #,##0.000000_ ;_ * \-#,##0.000000_ ;_ * &quot;-&quot;??_ ;_ @_ "/>
  </numFmts>
  <fonts count="56">
    <font>
      <sz val="11"/>
      <color theme="1"/>
      <name val="Calibri"/>
      <family val="2"/>
      <scheme val="minor"/>
    </font>
    <font>
      <sz val="11"/>
      <color theme="1"/>
      <name val="Calibri"/>
      <family val="2"/>
      <scheme val="minor"/>
    </font>
    <font>
      <b/>
      <sz val="9"/>
      <color indexed="81"/>
      <name val="Tahoma"/>
      <family val="2"/>
    </font>
    <font>
      <sz val="9"/>
      <color indexed="81"/>
      <name val="Tahoma"/>
      <family val="2"/>
    </font>
    <font>
      <sz val="9"/>
      <color theme="1"/>
      <name val="Gill Sans MT"/>
      <family val="2"/>
    </font>
    <font>
      <sz val="10"/>
      <name val="Arial"/>
      <family val="2"/>
    </font>
    <font>
      <b/>
      <sz val="12"/>
      <color theme="1"/>
      <name val="Arial"/>
      <family val="2"/>
    </font>
    <font>
      <sz val="10"/>
      <color theme="1"/>
      <name val="Arial"/>
      <family val="2"/>
    </font>
    <font>
      <b/>
      <sz val="10"/>
      <color theme="1"/>
      <name val="Arial"/>
      <family val="2"/>
    </font>
    <font>
      <b/>
      <sz val="10"/>
      <color theme="0"/>
      <name val="Arial"/>
      <family val="2"/>
    </font>
    <font>
      <b/>
      <sz val="8.5"/>
      <color theme="1"/>
      <name val="Arial"/>
      <family val="2"/>
    </font>
    <font>
      <sz val="8.5"/>
      <color theme="1"/>
      <name val="Arial"/>
      <family val="2"/>
    </font>
    <font>
      <b/>
      <sz val="10"/>
      <name val="Arial"/>
      <family val="2"/>
    </font>
    <font>
      <b/>
      <sz val="10"/>
      <color rgb="FFC00000"/>
      <name val="Arial"/>
      <family val="2"/>
    </font>
    <font>
      <b/>
      <u/>
      <sz val="10"/>
      <color theme="1"/>
      <name val="Arial"/>
      <family val="2"/>
    </font>
    <font>
      <i/>
      <sz val="9"/>
      <color indexed="81"/>
      <name val="Tahoma"/>
      <family val="2"/>
    </font>
    <font>
      <b/>
      <i/>
      <sz val="9"/>
      <color indexed="81"/>
      <name val="Tahoma"/>
      <family val="2"/>
    </font>
    <font>
      <b/>
      <sz val="10"/>
      <color rgb="FFFF0000"/>
      <name val="Arial"/>
      <family val="2"/>
    </font>
    <font>
      <u/>
      <sz val="11"/>
      <color theme="10"/>
      <name val="Calibri"/>
      <family val="2"/>
      <scheme val="minor"/>
    </font>
    <font>
      <sz val="12"/>
      <color rgb="FF595959"/>
      <name val="Open_sansregular"/>
    </font>
    <font>
      <sz val="10"/>
      <color rgb="FF002060"/>
      <name val="Bookman Old Style"/>
      <family val="1"/>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1"/>
      <name val="Calibri"/>
      <family val="2"/>
      <scheme val="minor"/>
    </font>
    <font>
      <b/>
      <sz val="11"/>
      <color rgb="FFC00000"/>
      <name val="Calibri"/>
      <family val="2"/>
      <scheme val="minor"/>
    </font>
    <font>
      <b/>
      <sz val="14"/>
      <color rgb="FFC00000"/>
      <name val="Calibri"/>
      <family val="2"/>
      <scheme val="minor"/>
    </font>
    <font>
      <sz val="11"/>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i/>
      <sz val="11"/>
      <color theme="1"/>
      <name val="Calibri"/>
      <family val="2"/>
      <scheme val="minor"/>
    </font>
    <font>
      <b/>
      <u/>
      <sz val="11"/>
      <color theme="1"/>
      <name val="Calibri"/>
      <family val="2"/>
      <scheme val="minor"/>
    </font>
    <font>
      <b/>
      <sz val="12"/>
      <color rgb="FFC00000"/>
      <name val="Calibri"/>
      <family val="2"/>
    </font>
    <font>
      <b/>
      <sz val="11"/>
      <color theme="0"/>
      <name val="Calibri"/>
      <family val="2"/>
    </font>
    <font>
      <b/>
      <i/>
      <sz val="10"/>
      <color theme="1"/>
      <name val="Calibri"/>
      <family val="2"/>
    </font>
    <font>
      <b/>
      <u/>
      <sz val="11"/>
      <color theme="1"/>
      <name val="Calibri"/>
      <family val="2"/>
    </font>
    <font>
      <sz val="11"/>
      <color theme="1"/>
      <name val="Calibri"/>
      <family val="2"/>
    </font>
    <font>
      <sz val="14"/>
      <color theme="1"/>
      <name val="Calibri"/>
      <family val="2"/>
      <scheme val="minor"/>
    </font>
    <font>
      <u/>
      <sz val="11"/>
      <color theme="1"/>
      <name val="Calibri"/>
      <family val="2"/>
      <scheme val="minor"/>
    </font>
    <font>
      <b/>
      <i/>
      <sz val="11"/>
      <name val="Calibri"/>
      <family val="2"/>
      <scheme val="minor"/>
    </font>
    <font>
      <b/>
      <u/>
      <sz val="11"/>
      <color theme="0"/>
      <name val="Calibri"/>
      <family val="2"/>
      <scheme val="minor"/>
    </font>
    <font>
      <b/>
      <sz val="11"/>
      <color rgb="FFC00000"/>
      <name val="Calibri"/>
      <family val="2"/>
    </font>
    <font>
      <b/>
      <sz val="11"/>
      <color rgb="FFFF0000"/>
      <name val="Calibri"/>
      <family val="2"/>
    </font>
    <font>
      <b/>
      <i/>
      <sz val="11"/>
      <color theme="0"/>
      <name val="Calibri"/>
      <family val="2"/>
      <scheme val="minor"/>
    </font>
    <font>
      <sz val="11"/>
      <color theme="0"/>
      <name val="Calibri"/>
      <family val="2"/>
    </font>
    <font>
      <b/>
      <sz val="11"/>
      <color theme="1"/>
      <name val="Calibri"/>
      <family val="2"/>
    </font>
    <font>
      <b/>
      <sz val="14"/>
      <color rgb="FFC00000"/>
      <name val="Calibri"/>
      <family val="2"/>
    </font>
    <font>
      <b/>
      <sz val="12"/>
      <color theme="0"/>
      <name val="Calibri"/>
      <family val="2"/>
    </font>
    <font>
      <i/>
      <sz val="10"/>
      <color theme="1"/>
      <name val="Calibri"/>
      <family val="2"/>
    </font>
    <font>
      <sz val="11"/>
      <color rgb="FF0070C0"/>
      <name val="Calibri"/>
      <family val="2"/>
      <scheme val="minor"/>
    </font>
    <font>
      <b/>
      <sz val="11"/>
      <color rgb="FF0070C0"/>
      <name val="Calibri"/>
      <family val="2"/>
      <scheme val="minor"/>
    </font>
    <font>
      <sz val="11"/>
      <color rgb="FF0070C0"/>
      <name val="Calibri"/>
      <family val="2"/>
    </font>
    <font>
      <b/>
      <sz val="11"/>
      <color rgb="FF0070C0"/>
      <name val="Calibri"/>
      <family val="2"/>
    </font>
    <font>
      <i/>
      <sz val="10"/>
      <color rgb="FFC00000"/>
      <name val="Calibri"/>
      <family val="2"/>
    </font>
  </fonts>
  <fills count="24">
    <fill>
      <patternFill patternType="none"/>
    </fill>
    <fill>
      <patternFill patternType="gray125"/>
    </fill>
    <fill>
      <patternFill patternType="solid">
        <fgColor rgb="FF002060"/>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FDE9D9"/>
        <bgColor indexed="64"/>
      </patternFill>
    </fill>
    <fill>
      <patternFill patternType="solid">
        <fgColor theme="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rgb="FFFFD966"/>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6"/>
        <bgColor indexed="64"/>
      </patternFill>
    </fill>
    <fill>
      <patternFill patternType="solid">
        <fgColor theme="8" tint="0.79998168889431442"/>
        <bgColor indexed="64"/>
      </patternFill>
    </fill>
    <fill>
      <patternFill patternType="solid">
        <fgColor rgb="FF00B0F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4" fontId="5" fillId="0" borderId="0"/>
    <xf numFmtId="168"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0" borderId="0" applyNumberFormat="0" applyFill="0" applyBorder="0" applyAlignment="0" applyProtection="0"/>
    <xf numFmtId="0" fontId="5" fillId="0" borderId="0"/>
    <xf numFmtId="43" fontId="5" fillId="0" borderId="0" applyFont="0" applyFill="0" applyBorder="0" applyAlignment="0" applyProtection="0"/>
  </cellStyleXfs>
  <cellXfs count="431">
    <xf numFmtId="0" fontId="0" fillId="0" borderId="0" xfId="0"/>
    <xf numFmtId="4" fontId="7" fillId="5" borderId="0" xfId="5" applyFont="1" applyFill="1" applyAlignment="1">
      <alignment vertical="center"/>
    </xf>
    <xf numFmtId="4" fontId="8" fillId="5" borderId="1" xfId="5" applyFont="1" applyFill="1" applyBorder="1" applyAlignment="1">
      <alignment horizontal="center" vertical="center" wrapText="1"/>
    </xf>
    <xf numFmtId="4" fontId="8" fillId="5" borderId="1" xfId="5" applyFont="1" applyFill="1" applyBorder="1" applyAlignment="1">
      <alignment horizontal="center" vertical="center"/>
    </xf>
    <xf numFmtId="4" fontId="8" fillId="5" borderId="12" xfId="5" applyFont="1" applyFill="1" applyBorder="1" applyAlignment="1">
      <alignment horizontal="center" vertical="center"/>
    </xf>
    <xf numFmtId="4" fontId="7" fillId="5" borderId="1" xfId="5" applyFont="1" applyFill="1" applyBorder="1" applyAlignment="1">
      <alignment horizontal="center" vertical="center"/>
    </xf>
    <xf numFmtId="168" fontId="7" fillId="5" borderId="1" xfId="6" applyFont="1" applyFill="1" applyBorder="1" applyAlignment="1">
      <alignment vertical="center"/>
    </xf>
    <xf numFmtId="4" fontId="7" fillId="5" borderId="11" xfId="5" applyFont="1" applyFill="1" applyBorder="1" applyAlignment="1">
      <alignment horizontal="center" vertical="center"/>
    </xf>
    <xf numFmtId="4" fontId="7" fillId="5" borderId="10" xfId="5" applyFont="1" applyFill="1" applyBorder="1" applyAlignment="1">
      <alignment horizontal="left" vertical="center" wrapText="1"/>
    </xf>
    <xf numFmtId="4" fontId="7" fillId="5" borderId="10" xfId="5" applyFont="1" applyFill="1" applyBorder="1" applyAlignment="1">
      <alignment horizontal="center" vertical="center"/>
    </xf>
    <xf numFmtId="168" fontId="7" fillId="5" borderId="12" xfId="6" applyFont="1" applyFill="1" applyBorder="1" applyAlignment="1">
      <alignment vertical="center"/>
    </xf>
    <xf numFmtId="4" fontId="8" fillId="5" borderId="11" xfId="5" applyFont="1" applyFill="1" applyBorder="1" applyAlignment="1">
      <alignment horizontal="center" vertical="center"/>
    </xf>
    <xf numFmtId="4" fontId="7" fillId="5" borderId="1" xfId="5" applyFont="1" applyFill="1" applyBorder="1" applyAlignment="1">
      <alignment vertical="center"/>
    </xf>
    <xf numFmtId="4" fontId="8" fillId="5" borderId="10" xfId="5" applyFont="1" applyFill="1" applyBorder="1" applyAlignment="1">
      <alignment horizontal="center" vertical="center"/>
    </xf>
    <xf numFmtId="4" fontId="7" fillId="5" borderId="12" xfId="5" applyFont="1" applyFill="1" applyBorder="1" applyAlignment="1">
      <alignment vertical="center"/>
    </xf>
    <xf numFmtId="4" fontId="7" fillId="5" borderId="1" xfId="5" applyFont="1" applyFill="1" applyBorder="1" applyAlignment="1">
      <alignment horizontal="left" vertical="center"/>
    </xf>
    <xf numFmtId="4" fontId="7" fillId="5" borderId="12" xfId="5" applyFont="1" applyFill="1" applyBorder="1" applyAlignment="1">
      <alignment horizontal="center" vertical="center"/>
    </xf>
    <xf numFmtId="4" fontId="7" fillId="5" borderId="10" xfId="5" applyFont="1" applyFill="1" applyBorder="1" applyAlignment="1">
      <alignment horizontal="left" vertical="center"/>
    </xf>
    <xf numFmtId="4" fontId="7" fillId="5" borderId="10" xfId="5" applyFont="1" applyFill="1" applyBorder="1" applyAlignment="1">
      <alignment vertical="center"/>
    </xf>
    <xf numFmtId="4" fontId="9" fillId="2" borderId="0" xfId="5" applyFont="1" applyFill="1" applyAlignment="1">
      <alignment vertical="center"/>
    </xf>
    <xf numFmtId="168" fontId="8" fillId="5" borderId="12" xfId="6" applyFont="1" applyFill="1" applyBorder="1" applyAlignment="1">
      <alignment vertical="center"/>
    </xf>
    <xf numFmtId="4" fontId="7" fillId="4" borderId="0" xfId="5" applyFont="1" applyFill="1" applyAlignment="1">
      <alignment vertical="center"/>
    </xf>
    <xf numFmtId="4" fontId="8" fillId="5" borderId="10" xfId="5" applyFont="1" applyFill="1" applyBorder="1" applyAlignment="1">
      <alignment horizontal="left" vertical="center"/>
    </xf>
    <xf numFmtId="168" fontId="8" fillId="5" borderId="1" xfId="6" applyFont="1" applyFill="1" applyBorder="1" applyAlignment="1">
      <alignment vertical="center"/>
    </xf>
    <xf numFmtId="4" fontId="8" fillId="5" borderId="13" xfId="5" applyFont="1" applyFill="1" applyBorder="1" applyAlignment="1">
      <alignment horizontal="center" vertical="center"/>
    </xf>
    <xf numFmtId="4" fontId="10" fillId="5" borderId="11" xfId="5" applyFont="1" applyFill="1" applyBorder="1" applyAlignment="1">
      <alignment vertical="center"/>
    </xf>
    <xf numFmtId="4" fontId="11" fillId="5" borderId="10" xfId="5" applyFont="1" applyFill="1" applyBorder="1" applyAlignment="1">
      <alignment vertical="center"/>
    </xf>
    <xf numFmtId="4" fontId="11" fillId="5" borderId="10" xfId="5" applyFont="1" applyFill="1" applyBorder="1" applyAlignment="1">
      <alignment horizontal="center" vertical="center"/>
    </xf>
    <xf numFmtId="4" fontId="11" fillId="5" borderId="12" xfId="5" applyFont="1" applyFill="1" applyBorder="1" applyAlignment="1">
      <alignment vertical="center"/>
    </xf>
    <xf numFmtId="4" fontId="11" fillId="5" borderId="11" xfId="5" applyFont="1" applyFill="1" applyBorder="1" applyAlignment="1">
      <alignment vertical="center"/>
    </xf>
    <xf numFmtId="4" fontId="10" fillId="5" borderId="10" xfId="5" applyFont="1" applyFill="1" applyBorder="1" applyAlignment="1">
      <alignment vertical="center"/>
    </xf>
    <xf numFmtId="4" fontId="8" fillId="5" borderId="0" xfId="5" applyFont="1" applyFill="1" applyAlignment="1">
      <alignment horizontal="center" vertical="center"/>
    </xf>
    <xf numFmtId="4" fontId="7" fillId="5" borderId="0" xfId="5" applyFont="1" applyFill="1" applyAlignment="1">
      <alignment horizontal="center" vertical="center"/>
    </xf>
    <xf numFmtId="3" fontId="7" fillId="5" borderId="0" xfId="5" applyNumberFormat="1" applyFont="1" applyFill="1" applyAlignment="1">
      <alignment vertical="center"/>
    </xf>
    <xf numFmtId="43" fontId="7" fillId="5" borderId="0" xfId="1" applyFont="1" applyFill="1" applyAlignment="1">
      <alignment horizontal="center" vertical="center"/>
    </xf>
    <xf numFmtId="0" fontId="12" fillId="0" borderId="1" xfId="0" applyFont="1" applyBorder="1"/>
    <xf numFmtId="2" fontId="12" fillId="0" borderId="1" xfId="0" applyNumberFormat="1" applyFont="1" applyBorder="1" applyAlignment="1">
      <alignment horizontal="center" vertical="center"/>
    </xf>
    <xf numFmtId="0" fontId="12" fillId="0" borderId="2" xfId="0" applyFont="1" applyBorder="1"/>
    <xf numFmtId="0" fontId="12" fillId="0" borderId="3" xfId="0" applyFont="1" applyBorder="1" applyAlignment="1">
      <alignment horizontal="center" vertical="center"/>
    </xf>
    <xf numFmtId="0" fontId="12" fillId="0" borderId="3" xfId="0" applyFont="1" applyBorder="1"/>
    <xf numFmtId="4" fontId="7" fillId="5" borderId="3" xfId="5" applyFont="1" applyFill="1" applyBorder="1" applyAlignment="1">
      <alignment vertical="center"/>
    </xf>
    <xf numFmtId="4" fontId="7" fillId="5" borderId="4" xfId="5" applyFont="1" applyFill="1" applyBorder="1" applyAlignment="1">
      <alignment vertical="center"/>
    </xf>
    <xf numFmtId="0" fontId="12" fillId="0" borderId="5" xfId="0" applyFont="1" applyBorder="1"/>
    <xf numFmtId="4" fontId="7" fillId="5" borderId="6" xfId="5" applyFont="1" applyFill="1" applyBorder="1" applyAlignment="1">
      <alignment vertical="center"/>
    </xf>
    <xf numFmtId="0" fontId="12" fillId="0" borderId="7" xfId="0" applyFont="1" applyBorder="1"/>
    <xf numFmtId="2" fontId="13" fillId="4" borderId="8" xfId="0" applyNumberFormat="1" applyFont="1" applyFill="1" applyBorder="1" applyAlignment="1">
      <alignment horizontal="center"/>
    </xf>
    <xf numFmtId="0" fontId="12" fillId="0" borderId="8" xfId="0" applyFont="1" applyBorder="1"/>
    <xf numFmtId="4" fontId="7" fillId="5" borderId="8" xfId="5" applyFont="1" applyFill="1" applyBorder="1" applyAlignment="1">
      <alignment vertical="center"/>
    </xf>
    <xf numFmtId="4" fontId="7" fillId="5" borderId="9" xfId="5" applyFont="1" applyFill="1" applyBorder="1" applyAlignment="1">
      <alignment vertical="center"/>
    </xf>
    <xf numFmtId="4" fontId="14" fillId="5" borderId="2" xfId="5" applyFont="1" applyFill="1" applyBorder="1" applyAlignment="1">
      <alignment vertical="center"/>
    </xf>
    <xf numFmtId="4" fontId="7" fillId="5" borderId="4" xfId="5" applyFont="1" applyFill="1" applyBorder="1" applyAlignment="1">
      <alignment horizontal="center" vertical="center"/>
    </xf>
    <xf numFmtId="4" fontId="7" fillId="5" borderId="5" xfId="5" applyFont="1" applyFill="1" applyBorder="1" applyAlignment="1">
      <alignment vertical="center"/>
    </xf>
    <xf numFmtId="4" fontId="7" fillId="5" borderId="6" xfId="5" applyFont="1" applyFill="1" applyBorder="1" applyAlignment="1">
      <alignment horizontal="center" vertical="center"/>
    </xf>
    <xf numFmtId="9" fontId="7" fillId="5" borderId="5" xfId="2" applyFont="1" applyFill="1" applyBorder="1" applyAlignment="1">
      <alignment vertical="center"/>
    </xf>
    <xf numFmtId="170" fontId="7" fillId="5" borderId="6" xfId="5" applyNumberFormat="1" applyFont="1" applyFill="1" applyBorder="1" applyAlignment="1">
      <alignment horizontal="center" vertical="center"/>
    </xf>
    <xf numFmtId="4" fontId="7" fillId="5" borderId="7" xfId="5" applyFont="1" applyFill="1" applyBorder="1" applyAlignment="1">
      <alignment vertical="center"/>
    </xf>
    <xf numFmtId="169" fontId="7" fillId="5" borderId="9" xfId="5" applyNumberFormat="1" applyFont="1" applyFill="1" applyBorder="1" applyAlignment="1">
      <alignment horizontal="center" vertical="center"/>
    </xf>
    <xf numFmtId="4" fontId="7" fillId="3" borderId="1" xfId="5" applyFont="1" applyFill="1" applyBorder="1" applyAlignment="1">
      <alignment horizontal="center" vertical="center"/>
    </xf>
    <xf numFmtId="4" fontId="7" fillId="3" borderId="1" xfId="5" applyFont="1" applyFill="1" applyBorder="1" applyAlignment="1">
      <alignment horizontal="left" vertical="center"/>
    </xf>
    <xf numFmtId="168" fontId="7" fillId="3" borderId="1" xfId="6" applyFont="1" applyFill="1" applyBorder="1" applyAlignment="1">
      <alignment vertical="center"/>
    </xf>
    <xf numFmtId="4" fontId="7" fillId="3" borderId="1" xfId="5" applyFont="1" applyFill="1" applyBorder="1"/>
    <xf numFmtId="2" fontId="7" fillId="3" borderId="1" xfId="5" applyNumberFormat="1" applyFont="1" applyFill="1" applyBorder="1" applyAlignment="1">
      <alignment horizontal="center" vertical="center"/>
    </xf>
    <xf numFmtId="169" fontId="7" fillId="3" borderId="1" xfId="5" applyNumberFormat="1" applyFont="1" applyFill="1" applyBorder="1" applyAlignment="1">
      <alignment vertical="center"/>
    </xf>
    <xf numFmtId="9" fontId="7" fillId="3" borderId="1" xfId="7" applyFont="1" applyFill="1" applyBorder="1" applyAlignment="1">
      <alignment horizontal="center" vertical="center"/>
    </xf>
    <xf numFmtId="4" fontId="7" fillId="3" borderId="1" xfId="5" applyFont="1" applyFill="1" applyBorder="1" applyAlignment="1">
      <alignment horizontal="left" vertical="center" wrapText="1"/>
    </xf>
    <xf numFmtId="4" fontId="7" fillId="3" borderId="1" xfId="5" applyFont="1" applyFill="1" applyBorder="1" applyAlignment="1">
      <alignment vertical="center"/>
    </xf>
    <xf numFmtId="4" fontId="7" fillId="3" borderId="1" xfId="5" applyFont="1" applyFill="1" applyBorder="1" applyAlignment="1">
      <alignment vertical="center" wrapText="1"/>
    </xf>
    <xf numFmtId="4" fontId="7" fillId="3" borderId="1" xfId="5" applyFont="1" applyFill="1" applyBorder="1" applyAlignment="1">
      <alignment wrapText="1"/>
    </xf>
    <xf numFmtId="4" fontId="8" fillId="6" borderId="1" xfId="5" applyFont="1" applyFill="1" applyBorder="1" applyAlignment="1">
      <alignment horizontal="center" vertical="center"/>
    </xf>
    <xf numFmtId="4" fontId="8" fillId="6" borderId="1" xfId="5" applyFont="1" applyFill="1" applyBorder="1"/>
    <xf numFmtId="9" fontId="8" fillId="6" borderId="1" xfId="7" applyFont="1" applyFill="1" applyBorder="1" applyAlignment="1">
      <alignment horizontal="center" vertical="center"/>
    </xf>
    <xf numFmtId="4" fontId="8" fillId="6" borderId="0" xfId="5" applyFont="1" applyFill="1" applyAlignment="1">
      <alignment vertical="center"/>
    </xf>
    <xf numFmtId="174" fontId="0" fillId="0" borderId="0" xfId="0" applyNumberFormat="1"/>
    <xf numFmtId="4" fontId="7" fillId="7" borderId="1" xfId="5" applyFont="1" applyFill="1" applyBorder="1" applyAlignment="1">
      <alignment horizontal="center" vertical="center"/>
    </xf>
    <xf numFmtId="4" fontId="7" fillId="7" borderId="1" xfId="5" applyFont="1" applyFill="1" applyBorder="1" applyAlignment="1">
      <alignment horizontal="left" vertical="center" wrapText="1"/>
    </xf>
    <xf numFmtId="0" fontId="0" fillId="0" borderId="0" xfId="0" applyAlignment="1">
      <alignment wrapText="1"/>
    </xf>
    <xf numFmtId="4" fontId="17" fillId="4" borderId="0" xfId="5" applyFont="1" applyFill="1" applyAlignment="1">
      <alignment horizontal="center" vertical="center"/>
    </xf>
    <xf numFmtId="0" fontId="0" fillId="0" borderId="0" xfId="0" applyAlignment="1"/>
    <xf numFmtId="0" fontId="18" fillId="0" borderId="0" xfId="9"/>
    <xf numFmtId="0" fontId="0" fillId="0" borderId="0" xfId="0" applyAlignment="1">
      <alignment horizontal="center"/>
    </xf>
    <xf numFmtId="0" fontId="0" fillId="0" borderId="0" xfId="0" applyAlignment="1">
      <alignment horizontal="left" vertical="center"/>
    </xf>
    <xf numFmtId="4" fontId="8" fillId="6" borderId="1" xfId="5" applyNumberFormat="1" applyFont="1" applyFill="1" applyBorder="1" applyAlignment="1">
      <alignment vertical="center"/>
    </xf>
    <xf numFmtId="177" fontId="8" fillId="5" borderId="14" xfId="6" applyNumberFormat="1" applyFont="1" applyFill="1" applyBorder="1" applyAlignment="1">
      <alignment vertical="center"/>
    </xf>
    <xf numFmtId="171" fontId="0" fillId="0" borderId="0" xfId="1" applyNumberFormat="1" applyFont="1"/>
    <xf numFmtId="10" fontId="0" fillId="0" borderId="0" xfId="0" applyNumberFormat="1"/>
    <xf numFmtId="171" fontId="0" fillId="0" borderId="0" xfId="0" applyNumberFormat="1"/>
    <xf numFmtId="0" fontId="19" fillId="0" borderId="0" xfId="0" applyFont="1" applyAlignment="1">
      <alignment horizontal="center"/>
    </xf>
    <xf numFmtId="0" fontId="0" fillId="0" borderId="0" xfId="0" applyAlignment="1">
      <alignment horizontal="center" wrapText="1"/>
    </xf>
    <xf numFmtId="9" fontId="0" fillId="0" borderId="0" xfId="2" applyFont="1" applyAlignment="1">
      <alignment horizontal="center"/>
    </xf>
    <xf numFmtId="10" fontId="0" fillId="0" borderId="0" xfId="0" applyNumberFormat="1" applyAlignment="1">
      <alignment horizontal="center"/>
    </xf>
    <xf numFmtId="2" fontId="0" fillId="0" borderId="0" xfId="0" applyNumberFormat="1" applyAlignment="1">
      <alignment horizontal="center"/>
    </xf>
    <xf numFmtId="10" fontId="0" fillId="0" borderId="0" xfId="2" applyNumberFormat="1" applyFont="1" applyAlignment="1">
      <alignment horizontal="center"/>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22"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left" vertical="center"/>
    </xf>
    <xf numFmtId="0" fontId="22" fillId="0" borderId="0" xfId="0" applyFont="1" applyFill="1" applyBorder="1" applyAlignment="1">
      <alignment vertical="center"/>
    </xf>
    <xf numFmtId="0" fontId="22" fillId="0" borderId="0" xfId="0" applyFont="1" applyFill="1" applyBorder="1" applyAlignment="1">
      <alignment horizontal="center" vertical="center"/>
    </xf>
    <xf numFmtId="15" fontId="0" fillId="0" borderId="0" xfId="0" applyNumberFormat="1" applyFont="1" applyFill="1" applyBorder="1" applyAlignment="1">
      <alignment horizontal="center" vertical="center"/>
    </xf>
    <xf numFmtId="164" fontId="0" fillId="0" borderId="0" xfId="1" applyNumberFormat="1" applyFont="1" applyFill="1" applyBorder="1" applyAlignment="1">
      <alignment horizontal="center" vertical="center"/>
    </xf>
    <xf numFmtId="165" fontId="0" fillId="0" borderId="0" xfId="1" applyNumberFormat="1" applyFont="1" applyFill="1" applyBorder="1" applyAlignment="1">
      <alignment horizontal="center" vertical="center"/>
    </xf>
    <xf numFmtId="0" fontId="0" fillId="0" borderId="0" xfId="0" applyFont="1" applyFill="1" applyBorder="1"/>
    <xf numFmtId="0" fontId="0" fillId="0" borderId="0" xfId="0" applyFont="1" applyFill="1" applyBorder="1" applyAlignment="1">
      <alignment vertical="center" wrapText="1"/>
    </xf>
    <xf numFmtId="0" fontId="0" fillId="0" borderId="0" xfId="0" applyFont="1" applyFill="1" applyBorder="1" applyAlignment="1">
      <alignment horizontal="center" vertical="center"/>
    </xf>
    <xf numFmtId="9" fontId="0" fillId="0" borderId="0" xfId="0" applyNumberFormat="1" applyFont="1" applyFill="1" applyBorder="1" applyAlignment="1">
      <alignment horizontal="center" vertical="center"/>
    </xf>
    <xf numFmtId="1" fontId="0" fillId="0" borderId="0" xfId="0" applyNumberFormat="1" applyFont="1" applyFill="1" applyBorder="1" applyAlignment="1">
      <alignment horizontal="center" vertical="center"/>
    </xf>
    <xf numFmtId="10" fontId="0" fillId="0" borderId="0" xfId="0" applyNumberFormat="1" applyFont="1" applyFill="1" applyBorder="1" applyAlignment="1">
      <alignment horizontal="center" vertical="center"/>
    </xf>
    <xf numFmtId="2" fontId="0" fillId="0" borderId="0" xfId="0" applyNumberFormat="1" applyFont="1" applyFill="1" applyBorder="1" applyAlignment="1">
      <alignment horizontal="center" vertical="center"/>
    </xf>
    <xf numFmtId="4" fontId="0" fillId="0" borderId="0" xfId="0" applyNumberFormat="1" applyFont="1" applyFill="1" applyBorder="1" applyAlignment="1">
      <alignment horizontal="center" vertical="center"/>
    </xf>
    <xf numFmtId="9" fontId="0" fillId="0" borderId="0" xfId="2" applyFont="1" applyFill="1" applyBorder="1" applyAlignment="1">
      <alignment horizontal="center" vertical="center"/>
    </xf>
    <xf numFmtId="3" fontId="0" fillId="0" borderId="0" xfId="0" applyNumberFormat="1" applyFont="1" applyFill="1" applyBorder="1" applyAlignment="1">
      <alignment horizontal="center" vertical="center"/>
    </xf>
    <xf numFmtId="2" fontId="0" fillId="0" borderId="0" xfId="0" applyNumberFormat="1" applyFont="1" applyFill="1" applyBorder="1" applyAlignment="1">
      <alignment vertical="center"/>
    </xf>
    <xf numFmtId="10" fontId="0" fillId="0" borderId="0" xfId="2" applyNumberFormat="1" applyFont="1" applyFill="1" applyBorder="1" applyAlignment="1">
      <alignment vertical="center"/>
    </xf>
    <xf numFmtId="10" fontId="0" fillId="0" borderId="0" xfId="2" applyNumberFormat="1" applyFont="1" applyFill="1" applyBorder="1" applyAlignment="1">
      <alignment horizontal="center" vertical="center"/>
    </xf>
    <xf numFmtId="0" fontId="0" fillId="0" borderId="0" xfId="3" applyFont="1" applyFill="1" applyBorder="1" applyAlignment="1">
      <alignment horizontal="left" vertical="center"/>
    </xf>
    <xf numFmtId="0" fontId="0" fillId="0" borderId="0" xfId="0" applyFont="1" applyFill="1" applyBorder="1" applyAlignment="1">
      <alignment horizontal="left" vertical="center" wrapText="1"/>
    </xf>
    <xf numFmtId="10" fontId="22" fillId="0" borderId="0" xfId="0" applyNumberFormat="1" applyFont="1" applyFill="1" applyBorder="1" applyAlignment="1">
      <alignment horizontal="center" vertical="center"/>
    </xf>
    <xf numFmtId="0" fontId="27" fillId="13" borderId="0" xfId="0" applyFont="1" applyFill="1" applyBorder="1" applyAlignment="1">
      <alignment horizontal="left" vertical="center"/>
    </xf>
    <xf numFmtId="0" fontId="21" fillId="2" borderId="0" xfId="0" applyFont="1" applyFill="1" applyBorder="1" applyAlignment="1">
      <alignment horizontal="left" vertical="center"/>
    </xf>
    <xf numFmtId="0" fontId="29" fillId="2" borderId="0" xfId="0" applyFont="1" applyFill="1" applyBorder="1" applyAlignment="1">
      <alignment horizontal="left" vertical="center"/>
    </xf>
    <xf numFmtId="0" fontId="30" fillId="2" borderId="0" xfId="0" applyFont="1" applyFill="1" applyBorder="1" applyAlignment="1">
      <alignment horizontal="left" vertical="center"/>
    </xf>
    <xf numFmtId="0" fontId="22" fillId="14" borderId="0" xfId="0" applyFont="1" applyFill="1" applyBorder="1" applyAlignment="1">
      <alignment vertical="center"/>
    </xf>
    <xf numFmtId="0" fontId="22" fillId="9" borderId="0" xfId="0" applyFont="1" applyFill="1" applyBorder="1" applyAlignment="1">
      <alignment vertical="center"/>
    </xf>
    <xf numFmtId="0" fontId="22" fillId="9" borderId="0" xfId="0" applyFont="1" applyFill="1" applyBorder="1" applyAlignment="1">
      <alignment horizontal="left" vertical="center"/>
    </xf>
    <xf numFmtId="0" fontId="22" fillId="9" borderId="0" xfId="0" applyFont="1" applyFill="1" applyBorder="1" applyAlignment="1">
      <alignment horizontal="center" vertical="center"/>
    </xf>
    <xf numFmtId="0" fontId="22" fillId="0" borderId="10" xfId="0" applyFont="1" applyFill="1" applyBorder="1" applyAlignment="1">
      <alignment vertical="center"/>
    </xf>
    <xf numFmtId="0" fontId="22" fillId="9" borderId="10" xfId="0" applyFont="1" applyFill="1" applyBorder="1" applyAlignment="1">
      <alignment horizontal="left" vertical="center"/>
    </xf>
    <xf numFmtId="1" fontId="22" fillId="9" borderId="10" xfId="0" applyNumberFormat="1" applyFont="1" applyFill="1" applyBorder="1" applyAlignment="1">
      <alignment horizontal="center" vertical="center"/>
    </xf>
    <xf numFmtId="0" fontId="22" fillId="9" borderId="10" xfId="0" applyFont="1" applyFill="1" applyBorder="1" applyAlignment="1">
      <alignment horizontal="center" vertical="center"/>
    </xf>
    <xf numFmtId="14" fontId="0" fillId="0" borderId="0" xfId="0" applyNumberFormat="1" applyFont="1" applyFill="1" applyBorder="1" applyAlignment="1">
      <alignment vertical="center"/>
    </xf>
    <xf numFmtId="0" fontId="32" fillId="0" borderId="0" xfId="0" applyFont="1" applyFill="1" applyBorder="1" applyAlignment="1">
      <alignment vertical="center"/>
    </xf>
    <xf numFmtId="0" fontId="33" fillId="0" borderId="0" xfId="0" applyFont="1" applyFill="1" applyBorder="1" applyAlignment="1">
      <alignment vertical="center"/>
    </xf>
    <xf numFmtId="2" fontId="22" fillId="0" borderId="0" xfId="0" applyNumberFormat="1" applyFont="1" applyFill="1" applyBorder="1" applyAlignment="1">
      <alignment horizontal="center" vertical="center"/>
    </xf>
    <xf numFmtId="0" fontId="0" fillId="0" borderId="0" xfId="0" applyNumberFormat="1" applyFont="1" applyFill="1" applyBorder="1" applyAlignment="1">
      <alignment vertical="center"/>
    </xf>
    <xf numFmtId="0" fontId="22" fillId="15" borderId="0" xfId="0" applyFont="1" applyFill="1" applyBorder="1" applyAlignment="1">
      <alignment vertical="center"/>
    </xf>
    <xf numFmtId="0" fontId="22" fillId="3" borderId="0" xfId="0" applyFont="1" applyFill="1" applyBorder="1" applyAlignment="1">
      <alignment vertical="center"/>
    </xf>
    <xf numFmtId="0" fontId="22" fillId="13" borderId="0" xfId="0" applyFont="1" applyFill="1" applyBorder="1" applyAlignment="1">
      <alignment vertical="center"/>
    </xf>
    <xf numFmtId="0" fontId="22" fillId="12" borderId="0" xfId="0" applyFont="1" applyFill="1" applyBorder="1" applyAlignment="1">
      <alignment vertical="center"/>
    </xf>
    <xf numFmtId="0" fontId="27" fillId="13" borderId="0" xfId="0" applyFont="1" applyFill="1" applyBorder="1" applyAlignment="1">
      <alignment vertical="center"/>
    </xf>
    <xf numFmtId="0" fontId="27" fillId="13" borderId="0" xfId="0" applyFont="1" applyFill="1" applyBorder="1" applyAlignment="1">
      <alignment horizontal="center" vertical="center"/>
    </xf>
    <xf numFmtId="0" fontId="22" fillId="16" borderId="0" xfId="0" applyFont="1" applyFill="1" applyBorder="1" applyAlignment="1">
      <alignment vertical="center"/>
    </xf>
    <xf numFmtId="0" fontId="21" fillId="2" borderId="0" xfId="0" applyFont="1" applyFill="1" applyBorder="1" applyAlignment="1">
      <alignment vertical="center"/>
    </xf>
    <xf numFmtId="0" fontId="23" fillId="2" borderId="0" xfId="0" applyFont="1" applyFill="1" applyBorder="1" applyAlignment="1">
      <alignment horizontal="center" vertical="center"/>
    </xf>
    <xf numFmtId="0" fontId="29" fillId="2" borderId="0" xfId="0" applyFont="1" applyFill="1" applyBorder="1" applyAlignment="1">
      <alignment vertical="center"/>
    </xf>
    <xf numFmtId="0" fontId="30" fillId="2" borderId="0" xfId="0" applyFont="1" applyFill="1" applyBorder="1" applyAlignment="1">
      <alignment horizontal="center" vertical="center"/>
    </xf>
    <xf numFmtId="0" fontId="35" fillId="2" borderId="0" xfId="0" applyFont="1" applyFill="1" applyAlignment="1">
      <alignment vertical="center"/>
    </xf>
    <xf numFmtId="0" fontId="35" fillId="2" borderId="0" xfId="0" applyFont="1" applyFill="1" applyAlignment="1">
      <alignment horizontal="center" vertical="center"/>
    </xf>
    <xf numFmtId="166" fontId="35" fillId="2" borderId="0" xfId="0" applyNumberFormat="1" applyFont="1" applyFill="1" applyAlignment="1">
      <alignment horizontal="center" vertical="center"/>
    </xf>
    <xf numFmtId="0" fontId="36" fillId="9" borderId="0" xfId="0" applyFont="1" applyFill="1" applyAlignment="1">
      <alignment vertical="center"/>
    </xf>
    <xf numFmtId="0" fontId="36" fillId="9" borderId="0" xfId="0" applyFont="1" applyFill="1" applyAlignment="1">
      <alignment horizontal="center" vertical="center"/>
    </xf>
    <xf numFmtId="1" fontId="36" fillId="17" borderId="0" xfId="0" applyNumberFormat="1" applyFont="1" applyFill="1" applyAlignment="1">
      <alignment horizontal="center" vertical="center"/>
    </xf>
    <xf numFmtId="1" fontId="36" fillId="9" borderId="0" xfId="0" applyNumberFormat="1" applyFont="1" applyFill="1" applyAlignment="1">
      <alignment horizontal="center" vertical="center"/>
    </xf>
    <xf numFmtId="0" fontId="37" fillId="9" borderId="0" xfId="0" applyFont="1" applyFill="1" applyAlignment="1">
      <alignment vertical="center"/>
    </xf>
    <xf numFmtId="0" fontId="38" fillId="9" borderId="0" xfId="0" applyFont="1" applyFill="1" applyAlignment="1">
      <alignment vertical="center"/>
    </xf>
    <xf numFmtId="2" fontId="38" fillId="9" borderId="0" xfId="0" applyNumberFormat="1" applyFont="1" applyFill="1" applyAlignment="1">
      <alignment horizontal="center" vertical="center"/>
    </xf>
    <xf numFmtId="2" fontId="22" fillId="9" borderId="0" xfId="0" applyNumberFormat="1" applyFont="1" applyFill="1" applyBorder="1" applyAlignment="1">
      <alignment horizontal="center" vertical="center"/>
    </xf>
    <xf numFmtId="2" fontId="21" fillId="2" borderId="0" xfId="0" applyNumberFormat="1" applyFont="1" applyFill="1" applyBorder="1" applyAlignment="1">
      <alignment horizontal="center" vertical="center"/>
    </xf>
    <xf numFmtId="0" fontId="33" fillId="9" borderId="0" xfId="0" applyFont="1" applyFill="1" applyBorder="1" applyAlignment="1">
      <alignment vertical="center"/>
    </xf>
    <xf numFmtId="0" fontId="0" fillId="9" borderId="0" xfId="0" applyFont="1" applyFill="1" applyBorder="1" applyAlignment="1">
      <alignment vertical="center"/>
    </xf>
    <xf numFmtId="0" fontId="22" fillId="18" borderId="0" xfId="0" applyFont="1" applyFill="1" applyBorder="1" applyAlignment="1">
      <alignment vertical="center"/>
    </xf>
    <xf numFmtId="2" fontId="22" fillId="18" borderId="0" xfId="0" applyNumberFormat="1" applyFont="1" applyFill="1" applyBorder="1" applyAlignment="1">
      <alignment horizontal="center" vertical="center"/>
    </xf>
    <xf numFmtId="0" fontId="22" fillId="19" borderId="0" xfId="0" applyFont="1" applyFill="1" applyBorder="1" applyAlignment="1">
      <alignment vertical="center"/>
    </xf>
    <xf numFmtId="2" fontId="22" fillId="19" borderId="0" xfId="0" applyNumberFormat="1" applyFont="1" applyFill="1" applyBorder="1" applyAlignment="1">
      <alignment horizontal="center" vertical="center"/>
    </xf>
    <xf numFmtId="2" fontId="22" fillId="16" borderId="0" xfId="0" applyNumberFormat="1" applyFont="1" applyFill="1" applyBorder="1" applyAlignment="1">
      <alignment horizontal="center" vertical="center"/>
    </xf>
    <xf numFmtId="0" fontId="0" fillId="15" borderId="0" xfId="0" applyFont="1" applyFill="1" applyBorder="1" applyAlignment="1">
      <alignment vertical="center"/>
    </xf>
    <xf numFmtId="0" fontId="0" fillId="18" borderId="0" xfId="0" applyFont="1" applyFill="1" applyBorder="1" applyAlignment="1">
      <alignment vertical="center"/>
    </xf>
    <xf numFmtId="0" fontId="0" fillId="4" borderId="0" xfId="0" applyFont="1" applyFill="1" applyBorder="1" applyAlignment="1">
      <alignment vertical="center"/>
    </xf>
    <xf numFmtId="0" fontId="1" fillId="0" borderId="0" xfId="3" applyFont="1" applyFill="1" applyBorder="1" applyAlignment="1">
      <alignment vertical="center"/>
    </xf>
    <xf numFmtId="0" fontId="1" fillId="0" borderId="0" xfId="3" applyFont="1" applyFill="1" applyBorder="1" applyAlignment="1">
      <alignment horizontal="left" vertical="center"/>
    </xf>
    <xf numFmtId="0" fontId="22" fillId="0" borderId="0" xfId="3" applyFont="1" applyFill="1" applyBorder="1" applyAlignment="1">
      <alignment horizontal="left" vertical="center"/>
    </xf>
    <xf numFmtId="0" fontId="1" fillId="0" borderId="0" xfId="3" applyFont="1" applyFill="1" applyBorder="1" applyAlignment="1">
      <alignment horizontal="center" vertical="center"/>
    </xf>
    <xf numFmtId="2" fontId="1" fillId="0" borderId="0" xfId="3" applyNumberFormat="1" applyFont="1" applyFill="1" applyBorder="1" applyAlignment="1">
      <alignment horizontal="center" vertical="center"/>
    </xf>
    <xf numFmtId="2" fontId="1" fillId="0" borderId="0" xfId="3" applyNumberFormat="1" applyFont="1" applyFill="1" applyBorder="1" applyAlignment="1">
      <alignment vertical="center"/>
    </xf>
    <xf numFmtId="0" fontId="1" fillId="0" borderId="0" xfId="3" applyFont="1" applyFill="1" applyBorder="1" applyAlignment="1">
      <alignment horizontal="left" vertical="center" wrapText="1"/>
    </xf>
    <xf numFmtId="9" fontId="1" fillId="0" borderId="0" xfId="2" applyFont="1" applyFill="1" applyBorder="1" applyAlignment="1">
      <alignment vertical="center"/>
    </xf>
    <xf numFmtId="10" fontId="1" fillId="0" borderId="0" xfId="2" applyNumberFormat="1" applyFont="1" applyFill="1" applyBorder="1" applyAlignment="1">
      <alignment vertical="center"/>
    </xf>
    <xf numFmtId="4" fontId="1" fillId="0" borderId="0" xfId="3" applyNumberFormat="1" applyFont="1" applyFill="1" applyBorder="1" applyAlignment="1">
      <alignment horizontal="center" vertical="center"/>
    </xf>
    <xf numFmtId="2" fontId="22" fillId="0" borderId="0" xfId="3" applyNumberFormat="1" applyFont="1" applyFill="1" applyBorder="1" applyAlignment="1">
      <alignment horizontal="center" vertical="center"/>
    </xf>
    <xf numFmtId="2" fontId="1" fillId="0" borderId="0" xfId="2" applyNumberFormat="1" applyFont="1" applyFill="1" applyBorder="1" applyAlignment="1">
      <alignment vertical="center"/>
    </xf>
    <xf numFmtId="167" fontId="1" fillId="0" borderId="0" xfId="2" applyNumberFormat="1" applyFont="1" applyFill="1" applyBorder="1" applyAlignment="1">
      <alignment vertical="center"/>
    </xf>
    <xf numFmtId="0" fontId="1" fillId="0" borderId="0" xfId="3" applyFont="1" applyFill="1" applyBorder="1" applyAlignment="1">
      <alignment vertical="center" wrapText="1"/>
    </xf>
    <xf numFmtId="9" fontId="31" fillId="0" borderId="0" xfId="3" applyNumberFormat="1" applyFont="1" applyFill="1" applyBorder="1" applyAlignment="1">
      <alignment vertical="center"/>
    </xf>
    <xf numFmtId="9" fontId="1" fillId="0" borderId="0" xfId="3" applyNumberFormat="1" applyFont="1" applyFill="1" applyBorder="1" applyAlignment="1">
      <alignment horizontal="center" vertical="center"/>
    </xf>
    <xf numFmtId="43" fontId="1" fillId="0" borderId="0" xfId="1" applyNumberFormat="1" applyFont="1" applyFill="1" applyBorder="1" applyAlignment="1">
      <alignment vertical="center"/>
    </xf>
    <xf numFmtId="2" fontId="32" fillId="0" borderId="0" xfId="3" applyNumberFormat="1" applyFont="1" applyFill="1" applyBorder="1" applyAlignment="1">
      <alignment vertical="center"/>
    </xf>
    <xf numFmtId="0" fontId="27" fillId="13" borderId="0" xfId="3" applyFont="1" applyFill="1" applyBorder="1" applyAlignment="1">
      <alignment horizontal="left" vertical="center"/>
    </xf>
    <xf numFmtId="0" fontId="21" fillId="2" borderId="0" xfId="3" applyFont="1" applyFill="1" applyBorder="1" applyAlignment="1">
      <alignment horizontal="left" vertical="center"/>
    </xf>
    <xf numFmtId="0" fontId="29" fillId="2" borderId="0" xfId="3" applyFont="1" applyFill="1" applyBorder="1" applyAlignment="1">
      <alignment horizontal="left" vertical="center"/>
    </xf>
    <xf numFmtId="0" fontId="30" fillId="2" borderId="0" xfId="3" applyFont="1" applyFill="1" applyBorder="1" applyAlignment="1">
      <alignment horizontal="left" vertical="center"/>
    </xf>
    <xf numFmtId="0" fontId="22" fillId="9" borderId="0" xfId="3" applyFont="1" applyFill="1" applyBorder="1" applyAlignment="1">
      <alignment vertical="center"/>
    </xf>
    <xf numFmtId="0" fontId="22" fillId="9" borderId="0" xfId="3" applyFont="1" applyFill="1" applyBorder="1" applyAlignment="1">
      <alignment horizontal="left" vertical="center"/>
    </xf>
    <xf numFmtId="0" fontId="22" fillId="9" borderId="0" xfId="3" applyFont="1" applyFill="1" applyBorder="1" applyAlignment="1">
      <alignment horizontal="center" vertical="center"/>
    </xf>
    <xf numFmtId="2" fontId="21" fillId="2" borderId="0" xfId="3" applyNumberFormat="1" applyFont="1" applyFill="1" applyBorder="1" applyAlignment="1">
      <alignment horizontal="center" vertical="center"/>
    </xf>
    <xf numFmtId="0" fontId="21" fillId="2" borderId="0" xfId="3" applyFont="1" applyFill="1" applyBorder="1" applyAlignment="1">
      <alignment vertical="center"/>
    </xf>
    <xf numFmtId="9" fontId="0" fillId="0" borderId="0" xfId="0" applyNumberFormat="1" applyFont="1" applyFill="1" applyBorder="1" applyAlignment="1">
      <alignment vertical="center"/>
    </xf>
    <xf numFmtId="10" fontId="0" fillId="0" borderId="0" xfId="4" applyNumberFormat="1" applyFont="1" applyFill="1" applyBorder="1" applyAlignment="1">
      <alignment horizontal="center" vertical="center"/>
    </xf>
    <xf numFmtId="9" fontId="21" fillId="11" borderId="0" xfId="0" applyNumberFormat="1" applyFont="1" applyFill="1" applyAlignment="1">
      <alignment vertical="center"/>
    </xf>
    <xf numFmtId="0" fontId="0" fillId="0" borderId="0" xfId="0" applyAlignment="1">
      <alignment vertical="center"/>
    </xf>
    <xf numFmtId="0" fontId="24" fillId="0" borderId="0" xfId="0" applyFont="1" applyFill="1" applyBorder="1" applyAlignment="1">
      <alignment vertical="center"/>
    </xf>
    <xf numFmtId="0" fontId="21" fillId="2" borderId="0" xfId="0" applyFont="1" applyFill="1" applyBorder="1" applyAlignment="1">
      <alignment horizontal="center" vertical="center"/>
    </xf>
    <xf numFmtId="166" fontId="21" fillId="2" borderId="0" xfId="0" applyNumberFormat="1" applyFont="1" applyFill="1" applyBorder="1" applyAlignment="1">
      <alignment horizontal="center" vertical="center"/>
    </xf>
    <xf numFmtId="0" fontId="31" fillId="9" borderId="0" xfId="0" applyFont="1" applyFill="1" applyBorder="1" applyAlignment="1">
      <alignment vertical="center"/>
    </xf>
    <xf numFmtId="0" fontId="31" fillId="9" borderId="0" xfId="0" applyFont="1" applyFill="1" applyBorder="1" applyAlignment="1">
      <alignment horizontal="center" vertical="center"/>
    </xf>
    <xf numFmtId="1" fontId="31" fillId="17" borderId="0" xfId="0" applyNumberFormat="1" applyFont="1" applyFill="1" applyBorder="1" applyAlignment="1">
      <alignment horizontal="center" vertical="center"/>
    </xf>
    <xf numFmtId="1" fontId="31" fillId="9" borderId="0" xfId="0" applyNumberFormat="1" applyFont="1" applyFill="1" applyBorder="1" applyAlignment="1">
      <alignment horizontal="center" vertical="center"/>
    </xf>
    <xf numFmtId="0" fontId="39" fillId="0" borderId="0" xfId="0" applyFont="1" applyFill="1" applyBorder="1" applyAlignment="1">
      <alignment vertical="center"/>
    </xf>
    <xf numFmtId="2" fontId="22" fillId="0" borderId="10" xfId="0" applyNumberFormat="1" applyFont="1" applyFill="1" applyBorder="1" applyAlignment="1">
      <alignment horizontal="center" vertical="center"/>
    </xf>
    <xf numFmtId="0" fontId="22" fillId="0" borderId="0" xfId="0" applyFont="1" applyFill="1" applyBorder="1" applyAlignment="1">
      <alignment horizontal="center" vertical="center" wrapText="1"/>
    </xf>
    <xf numFmtId="0" fontId="0" fillId="0" borderId="0" xfId="0" applyFont="1" applyFill="1" applyBorder="1" applyAlignment="1">
      <alignment horizontal="center" vertical="center"/>
    </xf>
    <xf numFmtId="10" fontId="0" fillId="0" borderId="0" xfId="8" applyNumberFormat="1" applyFont="1" applyFill="1" applyBorder="1" applyAlignment="1">
      <alignment horizontal="center" vertical="center"/>
    </xf>
    <xf numFmtId="2" fontId="33" fillId="0" borderId="0" xfId="0" applyNumberFormat="1" applyFont="1" applyFill="1" applyBorder="1" applyAlignment="1">
      <alignment horizontal="center" vertical="center"/>
    </xf>
    <xf numFmtId="0" fontId="40" fillId="0" borderId="0" xfId="0" applyFont="1" applyFill="1" applyBorder="1" applyAlignment="1">
      <alignment vertical="center"/>
    </xf>
    <xf numFmtId="0" fontId="33" fillId="0" borderId="0" xfId="0" applyNumberFormat="1" applyFont="1" applyFill="1" applyBorder="1" applyAlignment="1">
      <alignment vertical="center"/>
    </xf>
    <xf numFmtId="172" fontId="22" fillId="0" borderId="0" xfId="0" applyNumberFormat="1" applyFont="1" applyFill="1" applyBorder="1" applyAlignment="1">
      <alignment horizontal="center" vertical="center"/>
    </xf>
    <xf numFmtId="172" fontId="22" fillId="0" borderId="0" xfId="0" applyNumberFormat="1" applyFont="1" applyFill="1" applyBorder="1" applyAlignment="1">
      <alignment vertical="center"/>
    </xf>
    <xf numFmtId="176" fontId="22" fillId="0" borderId="0" xfId="0" applyNumberFormat="1" applyFont="1" applyFill="1" applyBorder="1" applyAlignment="1">
      <alignment vertical="center"/>
    </xf>
    <xf numFmtId="10" fontId="22" fillId="0" borderId="0" xfId="0" applyNumberFormat="1" applyFont="1" applyFill="1" applyBorder="1" applyAlignment="1">
      <alignment vertical="center"/>
    </xf>
    <xf numFmtId="173" fontId="22" fillId="0" borderId="0" xfId="0" applyNumberFormat="1" applyFont="1" applyFill="1" applyBorder="1" applyAlignment="1">
      <alignment vertical="center"/>
    </xf>
    <xf numFmtId="175" fontId="22" fillId="0" borderId="0" xfId="0" applyNumberFormat="1" applyFont="1" applyFill="1" applyBorder="1" applyAlignment="1">
      <alignment horizontal="center" vertical="center"/>
    </xf>
    <xf numFmtId="2" fontId="31" fillId="8" borderId="0" xfId="0" applyNumberFormat="1" applyFont="1" applyFill="1" applyBorder="1" applyAlignment="1">
      <alignment horizontal="center" vertical="center"/>
    </xf>
    <xf numFmtId="172" fontId="31" fillId="8" borderId="0" xfId="0" applyNumberFormat="1" applyFont="1" applyFill="1" applyBorder="1" applyAlignment="1">
      <alignment horizontal="center" vertical="center"/>
    </xf>
    <xf numFmtId="10" fontId="31" fillId="8" borderId="0" xfId="0" applyNumberFormat="1" applyFont="1" applyFill="1" applyBorder="1" applyAlignment="1">
      <alignment horizontal="center" vertical="center"/>
    </xf>
    <xf numFmtId="173" fontId="31" fillId="8" borderId="0" xfId="0" applyNumberFormat="1" applyFont="1" applyFill="1" applyBorder="1" applyAlignment="1">
      <alignment horizontal="center" vertical="center"/>
    </xf>
    <xf numFmtId="0" fontId="31" fillId="8" borderId="0" xfId="0" applyFont="1" applyFill="1" applyBorder="1" applyAlignment="1">
      <alignment horizontal="center" vertical="center"/>
    </xf>
    <xf numFmtId="10" fontId="28" fillId="0" borderId="0" xfId="2" applyNumberFormat="1" applyFont="1" applyFill="1" applyBorder="1" applyAlignment="1">
      <alignment horizontal="center" vertical="center"/>
    </xf>
    <xf numFmtId="0" fontId="28" fillId="0" borderId="0" xfId="0" applyFont="1" applyFill="1" applyBorder="1" applyAlignment="1">
      <alignment horizontal="center" vertical="center"/>
    </xf>
    <xf numFmtId="0" fontId="28" fillId="0" borderId="0" xfId="0" applyFont="1" applyFill="1" applyBorder="1" applyAlignment="1">
      <alignment vertical="center"/>
    </xf>
    <xf numFmtId="0" fontId="25" fillId="9" borderId="0" xfId="0" applyFont="1" applyFill="1" applyBorder="1" applyAlignment="1">
      <alignment horizontal="center" vertical="center"/>
    </xf>
    <xf numFmtId="0" fontId="25" fillId="9" borderId="0" xfId="0" applyFont="1" applyFill="1" applyBorder="1" applyAlignment="1">
      <alignment vertical="center"/>
    </xf>
    <xf numFmtId="10" fontId="25" fillId="9" borderId="0" xfId="0" applyNumberFormat="1" applyFont="1" applyFill="1" applyBorder="1" applyAlignment="1">
      <alignment horizontal="center" vertical="center"/>
    </xf>
    <xf numFmtId="2" fontId="25" fillId="9" borderId="0" xfId="0" applyNumberFormat="1" applyFont="1" applyFill="1" applyBorder="1" applyAlignment="1">
      <alignment horizontal="center" vertical="center"/>
    </xf>
    <xf numFmtId="10" fontId="25" fillId="9" borderId="0" xfId="2" applyNumberFormat="1" applyFont="1" applyFill="1" applyBorder="1" applyAlignment="1">
      <alignment vertical="center"/>
    </xf>
    <xf numFmtId="1" fontId="25" fillId="9" borderId="0" xfId="0" applyNumberFormat="1" applyFont="1" applyFill="1" applyBorder="1" applyAlignment="1">
      <alignment horizontal="center" vertical="center"/>
    </xf>
    <xf numFmtId="0" fontId="41" fillId="9" borderId="0" xfId="0" applyFont="1" applyFill="1" applyBorder="1" applyAlignment="1">
      <alignment vertical="center"/>
    </xf>
    <xf numFmtId="0" fontId="41" fillId="9" borderId="0" xfId="0" applyFont="1" applyFill="1" applyBorder="1" applyAlignment="1">
      <alignment horizontal="center" vertical="center"/>
    </xf>
    <xf numFmtId="2" fontId="41" fillId="9" borderId="0" xfId="0" applyNumberFormat="1" applyFont="1" applyFill="1" applyBorder="1" applyAlignment="1">
      <alignment horizontal="center" vertical="center"/>
    </xf>
    <xf numFmtId="10" fontId="41" fillId="9" borderId="0" xfId="2" applyNumberFormat="1" applyFont="1" applyFill="1" applyBorder="1" applyAlignment="1">
      <alignment horizontal="center" vertical="center"/>
    </xf>
    <xf numFmtId="0" fontId="22" fillId="9" borderId="10" xfId="0" applyFont="1" applyFill="1" applyBorder="1" applyAlignment="1">
      <alignment vertical="center"/>
    </xf>
    <xf numFmtId="2" fontId="22" fillId="9" borderId="10" xfId="0" applyNumberFormat="1" applyFont="1" applyFill="1" applyBorder="1" applyAlignment="1">
      <alignment horizontal="center" vertical="center"/>
    </xf>
    <xf numFmtId="0" fontId="22" fillId="9" borderId="13" xfId="0" applyFont="1" applyFill="1" applyBorder="1" applyAlignment="1">
      <alignment vertical="center"/>
    </xf>
    <xf numFmtId="2" fontId="22" fillId="9" borderId="13" xfId="0" applyNumberFormat="1" applyFont="1" applyFill="1" applyBorder="1" applyAlignment="1">
      <alignment horizontal="center" vertical="center"/>
    </xf>
    <xf numFmtId="0" fontId="21" fillId="2" borderId="17" xfId="0" applyFont="1" applyFill="1" applyBorder="1" applyAlignment="1">
      <alignment vertical="center"/>
    </xf>
    <xf numFmtId="2" fontId="21" fillId="2" borderId="17" xfId="0" applyNumberFormat="1" applyFont="1" applyFill="1" applyBorder="1" applyAlignment="1">
      <alignment horizontal="center" vertical="center"/>
    </xf>
    <xf numFmtId="0" fontId="42" fillId="2" borderId="0" xfId="0" applyFont="1" applyFill="1" applyBorder="1" applyAlignment="1">
      <alignment vertical="center"/>
    </xf>
    <xf numFmtId="0" fontId="23" fillId="2" borderId="0" xfId="0" applyFont="1" applyFill="1" applyBorder="1" applyAlignment="1">
      <alignment vertical="center"/>
    </xf>
    <xf numFmtId="2" fontId="22" fillId="14" borderId="0" xfId="0" applyNumberFormat="1" applyFont="1" applyFill="1" applyBorder="1" applyAlignment="1">
      <alignment horizontal="center" vertical="center"/>
    </xf>
    <xf numFmtId="2" fontId="22" fillId="3" borderId="0" xfId="0" applyNumberFormat="1" applyFont="1" applyFill="1" applyBorder="1" applyAlignment="1">
      <alignment horizontal="center" vertical="center"/>
    </xf>
    <xf numFmtId="0" fontId="25" fillId="9" borderId="10" xfId="0" applyFont="1" applyFill="1" applyBorder="1" applyAlignment="1">
      <alignment vertical="center"/>
    </xf>
    <xf numFmtId="2" fontId="25" fillId="9" borderId="10" xfId="0" applyNumberFormat="1" applyFont="1" applyFill="1" applyBorder="1" applyAlignment="1">
      <alignment horizontal="center" vertical="center"/>
    </xf>
    <xf numFmtId="0" fontId="21" fillId="2" borderId="0" xfId="0" applyNumberFormat="1" applyFont="1" applyFill="1" applyBorder="1" applyAlignment="1">
      <alignment vertical="center"/>
    </xf>
    <xf numFmtId="0" fontId="0" fillId="21" borderId="0" xfId="0" applyFont="1" applyFill="1" applyBorder="1" applyAlignment="1">
      <alignment vertical="center"/>
    </xf>
    <xf numFmtId="0" fontId="22" fillId="21" borderId="0" xfId="0" applyFont="1" applyFill="1" applyBorder="1" applyAlignment="1">
      <alignment vertical="center"/>
    </xf>
    <xf numFmtId="2" fontId="22" fillId="21" borderId="0" xfId="0" applyNumberFormat="1" applyFont="1" applyFill="1" applyBorder="1" applyAlignment="1">
      <alignment horizontal="center" vertical="center"/>
    </xf>
    <xf numFmtId="2" fontId="43" fillId="17" borderId="0" xfId="0" applyNumberFormat="1" applyFont="1" applyFill="1" applyAlignment="1">
      <alignment horizontal="center" vertical="center"/>
    </xf>
    <xf numFmtId="9" fontId="21" fillId="2" borderId="0" xfId="0" applyNumberFormat="1" applyFont="1" applyFill="1" applyBorder="1" applyAlignment="1">
      <alignment horizontal="center" vertical="center"/>
    </xf>
    <xf numFmtId="10" fontId="21" fillId="2" borderId="0" xfId="0" applyNumberFormat="1" applyFont="1" applyFill="1" applyBorder="1" applyAlignment="1">
      <alignment horizontal="center" vertical="center"/>
    </xf>
    <xf numFmtId="0" fontId="44" fillId="4" borderId="0" xfId="0" applyFont="1" applyFill="1" applyAlignment="1">
      <alignment vertical="center"/>
    </xf>
    <xf numFmtId="2" fontId="0" fillId="4" borderId="0" xfId="0" applyNumberFormat="1" applyFont="1" applyFill="1" applyBorder="1" applyAlignment="1">
      <alignment horizontal="center" vertical="center"/>
    </xf>
    <xf numFmtId="2" fontId="0" fillId="4" borderId="0" xfId="4" applyNumberFormat="1" applyFont="1" applyFill="1" applyBorder="1" applyAlignment="1">
      <alignment horizontal="center" vertical="center"/>
    </xf>
    <xf numFmtId="2" fontId="22" fillId="12" borderId="0" xfId="0" applyNumberFormat="1" applyFont="1" applyFill="1" applyBorder="1" applyAlignment="1">
      <alignment horizontal="center" vertical="center"/>
    </xf>
    <xf numFmtId="2" fontId="0" fillId="15" borderId="0" xfId="0" applyNumberFormat="1" applyFont="1" applyFill="1" applyBorder="1" applyAlignment="1">
      <alignment horizontal="center" vertical="center"/>
    </xf>
    <xf numFmtId="0" fontId="22" fillId="20" borderId="0" xfId="0" applyFont="1" applyFill="1" applyBorder="1" applyAlignment="1">
      <alignment vertical="center"/>
    </xf>
    <xf numFmtId="2" fontId="22" fillId="20" borderId="0" xfId="0" applyNumberFormat="1" applyFont="1" applyFill="1" applyBorder="1" applyAlignment="1">
      <alignment horizontal="center" vertical="center"/>
    </xf>
    <xf numFmtId="0" fontId="0" fillId="20" borderId="0" xfId="0" applyFont="1" applyFill="1" applyBorder="1" applyAlignment="1">
      <alignment vertical="center"/>
    </xf>
    <xf numFmtId="2" fontId="0" fillId="20" borderId="0" xfId="0" applyNumberFormat="1" applyFont="1" applyFill="1" applyBorder="1" applyAlignment="1">
      <alignment horizontal="center" vertical="center"/>
    </xf>
    <xf numFmtId="2" fontId="0" fillId="18" borderId="0" xfId="0" applyNumberFormat="1" applyFont="1" applyFill="1" applyBorder="1" applyAlignment="1">
      <alignment horizontal="center" vertical="center"/>
    </xf>
    <xf numFmtId="0" fontId="0" fillId="14" borderId="0" xfId="0" applyFont="1" applyFill="1" applyBorder="1" applyAlignment="1">
      <alignment vertical="center"/>
    </xf>
    <xf numFmtId="2" fontId="0" fillId="14" borderId="0" xfId="0" applyNumberFormat="1" applyFont="1" applyFill="1" applyBorder="1" applyAlignment="1">
      <alignment horizontal="center" vertical="center"/>
    </xf>
    <xf numFmtId="0" fontId="0" fillId="19" borderId="0" xfId="0" applyFont="1" applyFill="1" applyBorder="1" applyAlignment="1">
      <alignment vertical="center"/>
    </xf>
    <xf numFmtId="2" fontId="0" fillId="19" borderId="0" xfId="0" applyNumberFormat="1" applyFont="1" applyFill="1" applyBorder="1" applyAlignment="1">
      <alignment horizontal="center" vertical="center"/>
    </xf>
    <xf numFmtId="0" fontId="0" fillId="3" borderId="0" xfId="0" applyFont="1" applyFill="1" applyBorder="1" applyAlignment="1">
      <alignment vertical="center"/>
    </xf>
    <xf numFmtId="2" fontId="0" fillId="3" borderId="0" xfId="0" applyNumberFormat="1" applyFont="1" applyFill="1" applyBorder="1" applyAlignment="1">
      <alignment horizontal="center" vertical="center"/>
    </xf>
    <xf numFmtId="0" fontId="0" fillId="16" borderId="0" xfId="0" applyFont="1" applyFill="1" applyBorder="1" applyAlignment="1">
      <alignment vertical="center"/>
    </xf>
    <xf numFmtId="2" fontId="0" fillId="16" borderId="0" xfId="0" applyNumberFormat="1" applyFont="1" applyFill="1" applyBorder="1" applyAlignment="1">
      <alignment horizontal="center" vertical="center"/>
    </xf>
    <xf numFmtId="0" fontId="0" fillId="13" borderId="0" xfId="0" applyFont="1" applyFill="1" applyBorder="1" applyAlignment="1">
      <alignment vertical="center"/>
    </xf>
    <xf numFmtId="2" fontId="0" fillId="13" borderId="0" xfId="0" applyNumberFormat="1" applyFont="1" applyFill="1" applyBorder="1" applyAlignment="1">
      <alignment horizontal="center" vertical="center"/>
    </xf>
    <xf numFmtId="0" fontId="0" fillId="12" borderId="0" xfId="0" applyFont="1" applyFill="1" applyBorder="1" applyAlignment="1">
      <alignment vertical="center"/>
    </xf>
    <xf numFmtId="2" fontId="0" fillId="12" borderId="0" xfId="0" applyNumberFormat="1" applyFont="1" applyFill="1" applyBorder="1" applyAlignment="1">
      <alignment horizontal="center" vertical="center"/>
    </xf>
    <xf numFmtId="2" fontId="0" fillId="21" borderId="0" xfId="0" applyNumberFormat="1" applyFont="1" applyFill="1" applyBorder="1" applyAlignment="1">
      <alignment horizontal="center" vertical="center"/>
    </xf>
    <xf numFmtId="0" fontId="22" fillId="11" borderId="0" xfId="0" applyFont="1" applyFill="1" applyBorder="1" applyAlignment="1">
      <alignment vertical="center"/>
    </xf>
    <xf numFmtId="2" fontId="22" fillId="11" borderId="0" xfId="0" applyNumberFormat="1" applyFont="1" applyFill="1" applyBorder="1" applyAlignment="1">
      <alignment horizontal="center" vertical="center"/>
    </xf>
    <xf numFmtId="0" fontId="0" fillId="11" borderId="0" xfId="0" applyFont="1" applyFill="1" applyBorder="1" applyAlignment="1">
      <alignment vertical="center"/>
    </xf>
    <xf numFmtId="2" fontId="0" fillId="11" borderId="0" xfId="0" applyNumberFormat="1" applyFont="1" applyFill="1" applyBorder="1" applyAlignment="1">
      <alignment horizontal="center" vertical="center"/>
    </xf>
    <xf numFmtId="0" fontId="21" fillId="2" borderId="0" xfId="0" applyFont="1" applyFill="1" applyBorder="1" applyAlignment="1">
      <alignment horizontal="center" vertical="center" wrapText="1"/>
    </xf>
    <xf numFmtId="175" fontId="25" fillId="9" borderId="13" xfId="0" applyNumberFormat="1" applyFont="1" applyFill="1" applyBorder="1" applyAlignment="1">
      <alignment horizontal="center" vertical="center"/>
    </xf>
    <xf numFmtId="0" fontId="25" fillId="9" borderId="13" xfId="0" applyFont="1" applyFill="1" applyBorder="1" applyAlignment="1">
      <alignment vertical="center"/>
    </xf>
    <xf numFmtId="2" fontId="25" fillId="9" borderId="13" xfId="0" applyNumberFormat="1" applyFont="1" applyFill="1" applyBorder="1" applyAlignment="1">
      <alignment horizontal="center" vertical="center"/>
    </xf>
    <xf numFmtId="2" fontId="25" fillId="9" borderId="10" xfId="0" applyNumberFormat="1" applyFont="1" applyFill="1" applyBorder="1" applyAlignment="1">
      <alignment vertical="center"/>
    </xf>
    <xf numFmtId="10" fontId="21" fillId="2" borderId="0" xfId="4" applyNumberFormat="1" applyFont="1" applyFill="1" applyBorder="1" applyAlignment="1">
      <alignment horizontal="center" vertical="center"/>
    </xf>
    <xf numFmtId="0" fontId="21" fillId="2" borderId="0" xfId="0" applyFont="1" applyFill="1" applyBorder="1" applyAlignment="1">
      <alignment vertical="center" wrapText="1"/>
    </xf>
    <xf numFmtId="0" fontId="0" fillId="0" borderId="0" xfId="0" applyFont="1" applyFill="1" applyBorder="1" applyAlignment="1">
      <alignment horizontal="center" vertical="center"/>
    </xf>
    <xf numFmtId="2" fontId="21" fillId="2" borderId="0" xfId="0" applyNumberFormat="1" applyFont="1" applyFill="1" applyBorder="1" applyAlignment="1">
      <alignment horizontal="center" vertical="center"/>
    </xf>
    <xf numFmtId="0" fontId="45" fillId="2" borderId="0" xfId="0" applyFont="1" applyFill="1" applyBorder="1" applyAlignment="1">
      <alignment vertical="center"/>
    </xf>
    <xf numFmtId="0" fontId="45" fillId="2" borderId="0" xfId="0" applyFont="1" applyFill="1" applyBorder="1" applyAlignment="1">
      <alignment horizontal="center" vertical="center"/>
    </xf>
    <xf numFmtId="2" fontId="45" fillId="2" borderId="0" xfId="0" applyNumberFormat="1" applyFont="1" applyFill="1" applyBorder="1" applyAlignment="1">
      <alignment horizontal="center" vertical="center"/>
    </xf>
    <xf numFmtId="179" fontId="41" fillId="9" borderId="0" xfId="0" applyNumberFormat="1" applyFont="1" applyFill="1" applyBorder="1" applyAlignment="1">
      <alignment horizontal="center" vertical="center"/>
    </xf>
    <xf numFmtId="180" fontId="41" fillId="9" borderId="0" xfId="0" applyNumberFormat="1" applyFont="1" applyFill="1" applyBorder="1" applyAlignment="1">
      <alignment horizontal="center" vertical="center"/>
    </xf>
    <xf numFmtId="180" fontId="45" fillId="2" borderId="0" xfId="0" applyNumberFormat="1" applyFont="1" applyFill="1" applyBorder="1" applyAlignment="1">
      <alignment horizontal="center" vertical="center"/>
    </xf>
    <xf numFmtId="0" fontId="38" fillId="0" borderId="0" xfId="0" applyFont="1" applyAlignment="1">
      <alignment horizontal="left" vertical="center"/>
    </xf>
    <xf numFmtId="0" fontId="38" fillId="0" borderId="0" xfId="0" applyFont="1" applyAlignment="1">
      <alignment horizontal="center" vertical="center"/>
    </xf>
    <xf numFmtId="0" fontId="38" fillId="0" borderId="0" xfId="0" applyFont="1"/>
    <xf numFmtId="0" fontId="38" fillId="0" borderId="0" xfId="0" applyFont="1" applyAlignment="1">
      <alignment vertical="center"/>
    </xf>
    <xf numFmtId="0" fontId="38" fillId="0" borderId="0" xfId="0" applyFont="1" applyAlignment="1">
      <alignment horizontal="center" vertical="center" wrapText="1"/>
    </xf>
    <xf numFmtId="0" fontId="47" fillId="14" borderId="0" xfId="0" applyFont="1" applyFill="1" applyAlignment="1">
      <alignment horizontal="left" vertical="center"/>
    </xf>
    <xf numFmtId="0" fontId="47" fillId="14" borderId="0" xfId="0" applyFont="1" applyFill="1" applyAlignment="1">
      <alignment horizontal="center" vertical="center"/>
    </xf>
    <xf numFmtId="0" fontId="47" fillId="0" borderId="0" xfId="0" applyFont="1" applyAlignment="1">
      <alignment horizontal="left" vertical="center"/>
    </xf>
    <xf numFmtId="0" fontId="47" fillId="0" borderId="0" xfId="0" applyFont="1" applyAlignment="1">
      <alignment horizontal="center" vertical="center"/>
    </xf>
    <xf numFmtId="0" fontId="47" fillId="0" borderId="0" xfId="0" applyFont="1" applyAlignment="1">
      <alignment vertical="center"/>
    </xf>
    <xf numFmtId="3" fontId="38" fillId="0" borderId="0" xfId="0" applyNumberFormat="1" applyFont="1" applyAlignment="1">
      <alignment horizontal="center" vertical="center"/>
    </xf>
    <xf numFmtId="3" fontId="47" fillId="14" borderId="0" xfId="0" applyNumberFormat="1" applyFont="1" applyFill="1" applyAlignment="1">
      <alignment horizontal="center" vertical="center"/>
    </xf>
    <xf numFmtId="3" fontId="38" fillId="14" borderId="0" xfId="0" applyNumberFormat="1" applyFont="1" applyFill="1" applyAlignment="1">
      <alignment horizontal="center" vertical="center"/>
    </xf>
    <xf numFmtId="3" fontId="47" fillId="0" borderId="0" xfId="0" applyNumberFormat="1" applyFont="1" applyAlignment="1">
      <alignment vertical="center"/>
    </xf>
    <xf numFmtId="0" fontId="35" fillId="2" borderId="0" xfId="0" applyFont="1" applyFill="1" applyAlignment="1">
      <alignment horizontal="left" vertical="center"/>
    </xf>
    <xf numFmtId="3" fontId="35" fillId="2" borderId="0" xfId="0" applyNumberFormat="1" applyFont="1" applyFill="1" applyAlignment="1">
      <alignment horizontal="center" vertical="center"/>
    </xf>
    <xf numFmtId="2" fontId="38" fillId="0" borderId="0" xfId="0" applyNumberFormat="1" applyFont="1" applyAlignment="1">
      <alignment horizontal="center" vertical="center"/>
    </xf>
    <xf numFmtId="2" fontId="28" fillId="0" borderId="0" xfId="0" applyNumberFormat="1" applyFont="1" applyFill="1" applyBorder="1" applyAlignment="1">
      <alignment vertical="center"/>
    </xf>
    <xf numFmtId="0" fontId="26" fillId="13" borderId="0" xfId="0" applyFont="1" applyFill="1" applyBorder="1" applyAlignment="1">
      <alignment horizontal="left" vertical="center"/>
    </xf>
    <xf numFmtId="0" fontId="26" fillId="13" borderId="0" xfId="0" applyFont="1" applyFill="1" applyBorder="1" applyAlignment="1">
      <alignment horizontal="center" vertical="center"/>
    </xf>
    <xf numFmtId="0" fontId="28" fillId="0" borderId="0" xfId="0" applyFont="1" applyFill="1" applyBorder="1" applyAlignment="1">
      <alignment vertical="center" wrapText="1"/>
    </xf>
    <xf numFmtId="9" fontId="28" fillId="0" borderId="0" xfId="0" applyNumberFormat="1" applyFont="1" applyFill="1" applyBorder="1" applyAlignment="1">
      <alignment vertical="center"/>
    </xf>
    <xf numFmtId="181" fontId="28" fillId="0" borderId="0" xfId="1" applyNumberFormat="1" applyFont="1" applyFill="1" applyBorder="1" applyAlignment="1">
      <alignment vertical="center"/>
    </xf>
    <xf numFmtId="171" fontId="28" fillId="0" borderId="0" xfId="1" applyNumberFormat="1" applyFont="1" applyFill="1" applyBorder="1" applyAlignment="1">
      <alignment vertical="center"/>
    </xf>
    <xf numFmtId="171" fontId="25" fillId="9" borderId="10" xfId="1" applyNumberFormat="1" applyFont="1" applyFill="1" applyBorder="1" applyAlignment="1">
      <alignment vertical="center"/>
    </xf>
    <xf numFmtId="10" fontId="1" fillId="0" borderId="0" xfId="3" applyNumberFormat="1" applyFont="1" applyFill="1" applyBorder="1" applyAlignment="1">
      <alignment horizontal="center" vertical="center"/>
    </xf>
    <xf numFmtId="10" fontId="31" fillId="0" borderId="0" xfId="3" applyNumberFormat="1" applyFont="1" applyFill="1" applyBorder="1" applyAlignment="1">
      <alignment vertical="center"/>
    </xf>
    <xf numFmtId="9" fontId="0" fillId="0" borderId="0" xfId="2" applyNumberFormat="1" applyFont="1" applyFill="1" applyBorder="1" applyAlignment="1">
      <alignment vertical="center"/>
    </xf>
    <xf numFmtId="9" fontId="0" fillId="0" borderId="0" xfId="2" applyFont="1"/>
    <xf numFmtId="9" fontId="0" fillId="0" borderId="0" xfId="0" applyNumberFormat="1"/>
    <xf numFmtId="0" fontId="48" fillId="13" borderId="0" xfId="0" applyFont="1" applyFill="1" applyAlignment="1">
      <alignment vertical="center"/>
    </xf>
    <xf numFmtId="0" fontId="43" fillId="13" borderId="0" xfId="0" applyFont="1" applyFill="1" applyAlignment="1">
      <alignment horizontal="center" vertical="center"/>
    </xf>
    <xf numFmtId="0" fontId="49" fillId="2" borderId="0" xfId="0" applyFont="1" applyFill="1" applyAlignment="1">
      <alignment vertical="center"/>
    </xf>
    <xf numFmtId="0" fontId="46" fillId="2" borderId="0" xfId="0" applyFont="1" applyFill="1" applyAlignment="1">
      <alignment horizontal="center" vertical="center"/>
    </xf>
    <xf numFmtId="14" fontId="38" fillId="0" borderId="0" xfId="0" applyNumberFormat="1" applyFont="1" applyAlignment="1">
      <alignment vertical="center"/>
    </xf>
    <xf numFmtId="0" fontId="50" fillId="0" borderId="0" xfId="0" applyFont="1" applyAlignment="1">
      <alignment vertical="center"/>
    </xf>
    <xf numFmtId="0" fontId="22" fillId="9" borderId="2" xfId="0" applyFont="1" applyFill="1" applyBorder="1" applyAlignment="1">
      <alignment vertical="center"/>
    </xf>
    <xf numFmtId="10" fontId="22" fillId="9" borderId="4" xfId="2" applyNumberFormat="1" applyFont="1" applyFill="1" applyBorder="1" applyAlignment="1">
      <alignment horizontal="center" vertical="center"/>
    </xf>
    <xf numFmtId="0" fontId="22" fillId="9" borderId="7" xfId="0" applyFont="1" applyFill="1" applyBorder="1" applyAlignment="1">
      <alignment vertical="center"/>
    </xf>
    <xf numFmtId="10" fontId="22" fillId="9" borderId="9" xfId="0" applyNumberFormat="1" applyFont="1" applyFill="1" applyBorder="1" applyAlignment="1">
      <alignment vertical="center"/>
    </xf>
    <xf numFmtId="2" fontId="0" fillId="0" borderId="0" xfId="0" applyNumberFormat="1" applyAlignment="1">
      <alignment horizontal="center" vertical="center"/>
    </xf>
    <xf numFmtId="2" fontId="51" fillId="0" borderId="0" xfId="0" applyNumberFormat="1" applyFont="1" applyAlignment="1">
      <alignment horizontal="center" vertical="center"/>
    </xf>
    <xf numFmtId="0" fontId="22" fillId="0" borderId="10" xfId="0" applyFont="1" applyBorder="1" applyAlignment="1">
      <alignment vertical="center"/>
    </xf>
    <xf numFmtId="2" fontId="22" fillId="0" borderId="10" xfId="0" applyNumberFormat="1" applyFont="1" applyBorder="1" applyAlignment="1">
      <alignment horizontal="center" vertical="center"/>
    </xf>
    <xf numFmtId="2" fontId="52" fillId="0" borderId="0" xfId="0" applyNumberFormat="1" applyFont="1" applyAlignment="1">
      <alignment horizontal="center" vertical="center"/>
    </xf>
    <xf numFmtId="0" fontId="22" fillId="0" borderId="0" xfId="0" applyFont="1" applyAlignment="1">
      <alignment vertical="center"/>
    </xf>
    <xf numFmtId="2" fontId="22" fillId="0" borderId="0" xfId="0" applyNumberFormat="1" applyFont="1" applyAlignment="1">
      <alignment horizontal="center" vertical="center"/>
    </xf>
    <xf numFmtId="2" fontId="52" fillId="0" borderId="10" xfId="0" applyNumberFormat="1" applyFont="1" applyBorder="1" applyAlignment="1">
      <alignment horizontal="center" vertical="center"/>
    </xf>
    <xf numFmtId="0" fontId="47" fillId="22" borderId="0" xfId="0" applyFont="1" applyFill="1" applyAlignment="1">
      <alignment horizontal="left" vertical="center"/>
    </xf>
    <xf numFmtId="9" fontId="53" fillId="0" borderId="0" xfId="0" applyNumberFormat="1" applyFont="1" applyAlignment="1">
      <alignment horizontal="center" vertical="center"/>
    </xf>
    <xf numFmtId="0" fontId="43" fillId="12" borderId="0" xfId="0" applyFont="1" applyFill="1" applyAlignment="1">
      <alignment horizontal="center" vertical="center"/>
    </xf>
    <xf numFmtId="0" fontId="37" fillId="0" borderId="0" xfId="0" applyFont="1" applyAlignment="1">
      <alignment vertical="center"/>
    </xf>
    <xf numFmtId="0" fontId="47" fillId="0" borderId="10" xfId="0" applyFont="1" applyBorder="1" applyAlignment="1">
      <alignment vertical="center"/>
    </xf>
    <xf numFmtId="10" fontId="47" fillId="0" borderId="10" xfId="0" applyNumberFormat="1" applyFont="1" applyBorder="1" applyAlignment="1">
      <alignment horizontal="center" vertical="center"/>
    </xf>
    <xf numFmtId="9" fontId="54" fillId="0" borderId="10" xfId="0" applyNumberFormat="1" applyFont="1" applyBorder="1" applyAlignment="1">
      <alignment horizontal="center" vertical="center"/>
    </xf>
    <xf numFmtId="0" fontId="22" fillId="0" borderId="0" xfId="0" applyFont="1"/>
    <xf numFmtId="0" fontId="47" fillId="9" borderId="0" xfId="0" applyFont="1" applyFill="1" applyAlignment="1">
      <alignment vertical="center"/>
    </xf>
    <xf numFmtId="0" fontId="47" fillId="9" borderId="0" xfId="0" applyFont="1" applyFill="1" applyAlignment="1">
      <alignment horizontal="center" vertical="center"/>
    </xf>
    <xf numFmtId="166" fontId="43" fillId="17" borderId="0" xfId="0" applyNumberFormat="1" applyFont="1" applyFill="1" applyAlignment="1">
      <alignment horizontal="center" vertical="center"/>
    </xf>
    <xf numFmtId="166" fontId="47" fillId="9" borderId="0" xfId="0" applyNumberFormat="1" applyFont="1" applyFill="1" applyAlignment="1">
      <alignment horizontal="center" vertical="center"/>
    </xf>
    <xf numFmtId="0" fontId="38" fillId="18" borderId="0" xfId="0" applyFont="1" applyFill="1" applyAlignment="1">
      <alignment vertical="center"/>
    </xf>
    <xf numFmtId="2" fontId="38" fillId="18" borderId="0" xfId="0" applyNumberFormat="1" applyFont="1" applyFill="1" applyAlignment="1">
      <alignment horizontal="center" vertical="center"/>
    </xf>
    <xf numFmtId="0" fontId="47" fillId="18" borderId="0" xfId="0" applyFont="1" applyFill="1" applyAlignment="1">
      <alignment vertical="center"/>
    </xf>
    <xf numFmtId="2" fontId="47" fillId="18" borderId="0" xfId="0" applyNumberFormat="1" applyFont="1" applyFill="1" applyAlignment="1">
      <alignment horizontal="center" vertical="center"/>
    </xf>
    <xf numFmtId="0" fontId="47" fillId="9" borderId="10" xfId="0" applyFont="1" applyFill="1" applyBorder="1" applyAlignment="1">
      <alignment vertical="center"/>
    </xf>
    <xf numFmtId="2" fontId="47" fillId="9" borderId="10" xfId="0" applyNumberFormat="1" applyFont="1" applyFill="1" applyBorder="1" applyAlignment="1">
      <alignment horizontal="center" vertical="center"/>
    </xf>
    <xf numFmtId="0" fontId="55" fillId="0" borderId="10" xfId="0" applyFont="1" applyBorder="1" applyAlignment="1">
      <alignment vertical="center"/>
    </xf>
    <xf numFmtId="2" fontId="55" fillId="0" borderId="10" xfId="0" applyNumberFormat="1" applyFont="1" applyBorder="1" applyAlignment="1">
      <alignment horizontal="center" vertical="center"/>
    </xf>
    <xf numFmtId="0" fontId="47" fillId="23" borderId="1" xfId="0" applyFont="1" applyFill="1" applyBorder="1" applyAlignment="1">
      <alignment horizontal="center" vertical="center"/>
    </xf>
    <xf numFmtId="1" fontId="47" fillId="23" borderId="1" xfId="0" applyNumberFormat="1" applyFont="1" applyFill="1" applyBorder="1" applyAlignment="1">
      <alignment horizontal="center" vertical="center"/>
    </xf>
    <xf numFmtId="0" fontId="21" fillId="23" borderId="1" xfId="0" applyFont="1" applyFill="1" applyBorder="1"/>
    <xf numFmtId="9" fontId="21" fillId="23" borderId="1" xfId="0" applyNumberFormat="1" applyFont="1" applyFill="1" applyBorder="1"/>
    <xf numFmtId="0" fontId="21" fillId="23" borderId="1" xfId="0" applyFont="1" applyFill="1" applyBorder="1" applyAlignment="1">
      <alignment horizontal="center"/>
    </xf>
    <xf numFmtId="2" fontId="21" fillId="23" borderId="1" xfId="0" applyNumberFormat="1" applyFont="1" applyFill="1" applyBorder="1" applyAlignment="1">
      <alignment horizontal="center"/>
    </xf>
    <xf numFmtId="2" fontId="21" fillId="23" borderId="1" xfId="0" applyNumberFormat="1" applyFont="1" applyFill="1" applyBorder="1"/>
    <xf numFmtId="0" fontId="0" fillId="0" borderId="1" xfId="0" applyFont="1" applyFill="1" applyBorder="1" applyAlignment="1">
      <alignment vertical="center"/>
    </xf>
    <xf numFmtId="10" fontId="0" fillId="0" borderId="1" xfId="0" applyNumberFormat="1" applyFont="1" applyFill="1" applyBorder="1" applyAlignment="1">
      <alignment vertical="center"/>
    </xf>
    <xf numFmtId="10" fontId="0" fillId="0" borderId="1" xfId="2" applyNumberFormat="1" applyFont="1" applyFill="1" applyBorder="1" applyAlignment="1">
      <alignment vertical="center"/>
    </xf>
    <xf numFmtId="2" fontId="0" fillId="0" borderId="1" xfId="0" applyNumberFormat="1" applyFont="1" applyFill="1" applyBorder="1" applyAlignment="1">
      <alignment vertical="center"/>
    </xf>
    <xf numFmtId="0" fontId="21" fillId="2" borderId="1" xfId="0" applyFont="1" applyFill="1" applyBorder="1" applyAlignment="1">
      <alignment vertical="center"/>
    </xf>
    <xf numFmtId="0" fontId="25" fillId="9" borderId="1" xfId="0" applyFont="1" applyFill="1" applyBorder="1" applyAlignment="1">
      <alignment vertical="center"/>
    </xf>
    <xf numFmtId="2" fontId="25" fillId="9" borderId="1" xfId="0" applyNumberFormat="1" applyFont="1" applyFill="1" applyBorder="1" applyAlignment="1">
      <alignment vertical="center"/>
    </xf>
    <xf numFmtId="10" fontId="21" fillId="2" borderId="1" xfId="0" applyNumberFormat="1" applyFont="1" applyFill="1" applyBorder="1" applyAlignment="1">
      <alignment vertical="center"/>
    </xf>
    <xf numFmtId="0" fontId="22" fillId="0" borderId="10" xfId="3" applyFont="1" applyFill="1" applyBorder="1" applyAlignment="1">
      <alignment horizontal="left" vertical="center"/>
    </xf>
    <xf numFmtId="2" fontId="22" fillId="0" borderId="10" xfId="3" applyNumberFormat="1" applyFont="1" applyFill="1" applyBorder="1" applyAlignment="1">
      <alignment horizontal="center" vertical="center"/>
    </xf>
    <xf numFmtId="0" fontId="26" fillId="13" borderId="0" xfId="0" applyFont="1" applyFill="1" applyBorder="1" applyAlignment="1">
      <alignment horizontal="left" vertical="center" wrapText="1"/>
    </xf>
    <xf numFmtId="0" fontId="21" fillId="2" borderId="1" xfId="0" applyFont="1" applyFill="1" applyBorder="1" applyAlignment="1">
      <alignment horizontal="center" vertical="center"/>
    </xf>
    <xf numFmtId="0" fontId="28" fillId="0" borderId="1" xfId="0" applyFont="1" applyFill="1" applyBorder="1" applyAlignment="1">
      <alignment horizontal="center" vertical="center"/>
    </xf>
    <xf numFmtId="0" fontId="28" fillId="0" borderId="1" xfId="0" applyFont="1" applyFill="1" applyBorder="1" applyAlignment="1">
      <alignment vertical="center" wrapText="1"/>
    </xf>
    <xf numFmtId="0" fontId="21" fillId="2" borderId="1" xfId="0" applyFont="1" applyFill="1" applyBorder="1" applyAlignment="1">
      <alignment horizontal="center" vertical="center" wrapText="1"/>
    </xf>
    <xf numFmtId="2" fontId="28" fillId="0" borderId="1" xfId="0" applyNumberFormat="1" applyFont="1" applyFill="1" applyBorder="1" applyAlignment="1">
      <alignment horizontal="center" vertical="center"/>
    </xf>
    <xf numFmtId="171" fontId="22" fillId="9" borderId="1" xfId="1" applyNumberFormat="1" applyFont="1" applyFill="1" applyBorder="1" applyAlignment="1">
      <alignment horizontal="center" vertical="center"/>
    </xf>
    <xf numFmtId="0" fontId="18" fillId="0" borderId="0" xfId="9" applyAlignment="1"/>
    <xf numFmtId="9" fontId="0" fillId="0" borderId="0" xfId="0" applyNumberFormat="1" applyAlignment="1">
      <alignment horizontal="center"/>
    </xf>
    <xf numFmtId="0" fontId="28" fillId="9" borderId="1" xfId="0" applyFont="1" applyFill="1" applyBorder="1" applyAlignment="1">
      <alignment horizontal="center" vertical="center"/>
    </xf>
    <xf numFmtId="0" fontId="28" fillId="9" borderId="1" xfId="0" applyFont="1" applyFill="1" applyBorder="1" applyAlignment="1">
      <alignment vertical="center" wrapText="1"/>
    </xf>
    <xf numFmtId="2" fontId="28" fillId="9" borderId="1" xfId="0" applyNumberFormat="1" applyFont="1" applyFill="1" applyBorder="1" applyAlignment="1">
      <alignment horizontal="center" vertical="center"/>
    </xf>
    <xf numFmtId="2" fontId="21" fillId="2" borderId="0" xfId="0" applyNumberFormat="1" applyFont="1" applyFill="1" applyBorder="1" applyAlignment="1">
      <alignment horizontal="center" vertical="center"/>
    </xf>
    <xf numFmtId="2" fontId="22" fillId="9" borderId="0" xfId="0" applyNumberFormat="1" applyFont="1" applyFill="1" applyBorder="1" applyAlignment="1">
      <alignment horizontal="center" vertical="center"/>
    </xf>
    <xf numFmtId="10" fontId="53" fillId="4" borderId="0" xfId="2" applyNumberFormat="1" applyFont="1" applyFill="1" applyAlignment="1">
      <alignment horizontal="center" vertical="center"/>
    </xf>
    <xf numFmtId="0" fontId="37" fillId="4" borderId="0" xfId="0" applyFont="1" applyFill="1" applyAlignment="1">
      <alignment vertical="center"/>
    </xf>
    <xf numFmtId="9" fontId="38" fillId="4" borderId="0" xfId="0" applyNumberFormat="1" applyFont="1" applyFill="1" applyAlignment="1">
      <alignment horizontal="center" vertical="center"/>
    </xf>
    <xf numFmtId="182" fontId="0" fillId="0" borderId="0" xfId="1" applyNumberFormat="1" applyFont="1" applyAlignment="1">
      <alignment vertical="center"/>
    </xf>
    <xf numFmtId="10" fontId="0" fillId="0" borderId="0" xfId="0" applyNumberFormat="1" applyFont="1" applyFill="1" applyBorder="1" applyAlignment="1">
      <alignment vertical="center"/>
    </xf>
    <xf numFmtId="4" fontId="8" fillId="5" borderId="11" xfId="5" applyFont="1" applyFill="1" applyBorder="1" applyAlignment="1">
      <alignment horizontal="center" vertical="center" wrapText="1"/>
    </xf>
    <xf numFmtId="4" fontId="8" fillId="5" borderId="10" xfId="5" applyFont="1" applyFill="1" applyBorder="1" applyAlignment="1">
      <alignment horizontal="center" vertical="center" wrapText="1"/>
    </xf>
    <xf numFmtId="4" fontId="6" fillId="5" borderId="11" xfId="5" applyFont="1" applyFill="1" applyBorder="1" applyAlignment="1">
      <alignment horizontal="center" vertical="center"/>
    </xf>
    <xf numFmtId="4" fontId="6" fillId="5" borderId="10" xfId="5" applyFont="1" applyFill="1" applyBorder="1" applyAlignment="1">
      <alignment horizontal="center" vertical="center"/>
    </xf>
    <xf numFmtId="4" fontId="6" fillId="5" borderId="12" xfId="5" applyFont="1" applyFill="1" applyBorder="1" applyAlignment="1">
      <alignment horizontal="center" vertical="center"/>
    </xf>
    <xf numFmtId="4" fontId="8" fillId="5" borderId="11" xfId="5" applyFont="1" applyFill="1" applyBorder="1" applyAlignment="1">
      <alignment horizontal="center" vertical="center"/>
    </xf>
    <xf numFmtId="4" fontId="8" fillId="5" borderId="10" xfId="5" applyFont="1" applyFill="1" applyBorder="1" applyAlignment="1">
      <alignment horizontal="center" vertical="center"/>
    </xf>
    <xf numFmtId="4" fontId="17" fillId="8" borderId="0" xfId="5" applyFont="1" applyFill="1" applyAlignment="1">
      <alignment horizontal="center" vertical="center" wrapText="1"/>
    </xf>
    <xf numFmtId="4" fontId="8" fillId="5" borderId="0" xfId="5" applyFont="1" applyFill="1" applyBorder="1" applyAlignment="1">
      <alignment horizontal="center" vertical="center"/>
    </xf>
    <xf numFmtId="0" fontId="29" fillId="2" borderId="0" xfId="0" applyFont="1" applyFill="1" applyBorder="1" applyAlignment="1">
      <alignment horizontal="center" vertical="center"/>
    </xf>
    <xf numFmtId="0" fontId="34" fillId="17" borderId="0" xfId="0" applyFont="1" applyFill="1" applyAlignment="1">
      <alignment horizontal="center" vertical="center"/>
    </xf>
    <xf numFmtId="0" fontId="34" fillId="3" borderId="0" xfId="0" applyFont="1" applyFill="1" applyAlignment="1">
      <alignment horizontal="center" vertical="center"/>
    </xf>
    <xf numFmtId="10" fontId="22" fillId="9" borderId="0" xfId="4" applyNumberFormat="1" applyFont="1" applyFill="1" applyBorder="1" applyAlignment="1">
      <alignment horizontal="center" vertical="center"/>
    </xf>
    <xf numFmtId="10" fontId="0" fillId="9" borderId="0" xfId="4" applyNumberFormat="1" applyFont="1" applyFill="1" applyBorder="1" applyAlignment="1">
      <alignment horizontal="center" vertical="center"/>
    </xf>
    <xf numFmtId="0" fontId="26" fillId="17" borderId="0" xfId="0" applyFont="1" applyFill="1" applyBorder="1" applyAlignment="1">
      <alignment horizontal="center" vertical="center"/>
    </xf>
    <xf numFmtId="0" fontId="26" fillId="3" borderId="0" xfId="0" applyFont="1" applyFill="1" applyBorder="1" applyAlignment="1">
      <alignment horizontal="center" vertical="center"/>
    </xf>
    <xf numFmtId="0" fontId="43" fillId="13" borderId="0" xfId="0" applyFont="1" applyFill="1" applyAlignment="1">
      <alignment horizontal="center" vertical="center"/>
    </xf>
    <xf numFmtId="0" fontId="43" fillId="13" borderId="0" xfId="0" applyFont="1" applyFill="1" applyAlignment="1">
      <alignment vertical="center"/>
    </xf>
    <xf numFmtId="0" fontId="35" fillId="2" borderId="0" xfId="0" applyFont="1" applyFill="1" applyAlignment="1">
      <alignment horizontal="left" vertical="center" wrapText="1"/>
    </xf>
    <xf numFmtId="0" fontId="46" fillId="2" borderId="0" xfId="0" applyFont="1" applyFill="1" applyAlignment="1">
      <alignment vertical="center" wrapText="1"/>
    </xf>
    <xf numFmtId="0" fontId="47" fillId="14" borderId="0" xfId="0" applyFont="1" applyFill="1" applyAlignment="1">
      <alignment vertical="center"/>
    </xf>
    <xf numFmtId="0" fontId="38" fillId="14" borderId="0" xfId="0" applyFont="1" applyFill="1" applyAlignment="1">
      <alignment vertical="center"/>
    </xf>
    <xf numFmtId="0" fontId="0" fillId="0" borderId="0" xfId="0" applyFont="1" applyFill="1" applyBorder="1" applyAlignment="1">
      <alignment horizontal="center" vertical="center"/>
    </xf>
    <xf numFmtId="2" fontId="21" fillId="2" borderId="0" xfId="0" applyNumberFormat="1" applyFont="1" applyFill="1" applyBorder="1" applyAlignment="1">
      <alignment horizontal="center" vertical="center"/>
    </xf>
    <xf numFmtId="0" fontId="21" fillId="2" borderId="1" xfId="0" applyFont="1" applyFill="1" applyBorder="1" applyAlignment="1">
      <alignment horizontal="center" vertical="center"/>
    </xf>
    <xf numFmtId="2" fontId="22" fillId="9" borderId="0" xfId="0" applyNumberFormat="1" applyFont="1" applyFill="1" applyBorder="1" applyAlignment="1">
      <alignment horizontal="center" vertical="center"/>
    </xf>
    <xf numFmtId="10" fontId="22" fillId="9" borderId="0" xfId="0" applyNumberFormat="1" applyFont="1" applyFill="1" applyBorder="1" applyAlignment="1">
      <alignment horizontal="center" vertical="center"/>
    </xf>
    <xf numFmtId="178" fontId="22" fillId="9" borderId="0" xfId="0" applyNumberFormat="1" applyFont="1" applyFill="1" applyBorder="1" applyAlignment="1">
      <alignment horizontal="center" vertical="center"/>
    </xf>
  </cellXfs>
  <cellStyles count="12">
    <cellStyle name="Comma" xfId="1" builtinId="3"/>
    <cellStyle name="Comma 2" xfId="6" xr:uid="{00000000-0005-0000-0000-000001000000}"/>
    <cellStyle name="Comma 2 2" xfId="11" xr:uid="{00000000-0005-0000-0000-000002000000}"/>
    <cellStyle name="Hyperlink" xfId="9" builtinId="8"/>
    <cellStyle name="Normal" xfId="0" builtinId="0"/>
    <cellStyle name="Normal 2" xfId="3" xr:uid="{00000000-0005-0000-0000-000005000000}"/>
    <cellStyle name="Normal 2 2" xfId="5" xr:uid="{00000000-0005-0000-0000-000006000000}"/>
    <cellStyle name="Normal 2 3" xfId="10" xr:uid="{00000000-0005-0000-0000-000007000000}"/>
    <cellStyle name="Percent" xfId="2" builtinId="5"/>
    <cellStyle name="Percent 2" xfId="4" xr:uid="{00000000-0005-0000-0000-000009000000}"/>
    <cellStyle name="Percent 2 2" xfId="7" xr:uid="{00000000-0005-0000-0000-00000A000000}"/>
    <cellStyle name="Percent 4" xfId="8" xr:uid="{00000000-0005-0000-0000-00000B000000}"/>
  </cellStyles>
  <dxfs count="0"/>
  <tableStyles count="0" defaultTableStyle="TableStyleMedium2" defaultPivotStyle="PivotStyleMedium9"/>
  <colors>
    <mruColors>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1777016386465204"/>
          <c:y val="3.956478733926804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34033505455735"/>
          <c:y val="0.15600381770460511"/>
          <c:w val="0.8558572745974321"/>
          <c:h val="0.62996736683878918"/>
        </c:manualLayout>
      </c:layout>
      <c:barChart>
        <c:barDir val="col"/>
        <c:grouping val="clustered"/>
        <c:varyColors val="0"/>
        <c:ser>
          <c:idx val="0"/>
          <c:order val="0"/>
          <c:tx>
            <c:strRef>
              <c:f>IS!$B$63</c:f>
              <c:strCache>
                <c:ptCount val="1"/>
                <c:pt idx="0">
                  <c:v>EBITDA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IS!$F$63:$P$63</c:f>
              <c:numCache>
                <c:formatCode>0.00%</c:formatCode>
                <c:ptCount val="11"/>
                <c:pt idx="0">
                  <c:v>0.342161059238004</c:v>
                </c:pt>
                <c:pt idx="1">
                  <c:v>0.30271908205445069</c:v>
                </c:pt>
                <c:pt idx="2">
                  <c:v>0.29667995602213093</c:v>
                </c:pt>
                <c:pt idx="3">
                  <c:v>0.29586555386343627</c:v>
                </c:pt>
                <c:pt idx="4">
                  <c:v>0.29492821117963647</c:v>
                </c:pt>
                <c:pt idx="5">
                  <c:v>0.2985149792409692</c:v>
                </c:pt>
                <c:pt idx="6">
                  <c:v>0.29692355466793113</c:v>
                </c:pt>
                <c:pt idx="7">
                  <c:v>0.29513627831265993</c:v>
                </c:pt>
                <c:pt idx="8">
                  <c:v>0.29315760631506016</c:v>
                </c:pt>
                <c:pt idx="9">
                  <c:v>0.29099150640781707</c:v>
                </c:pt>
                <c:pt idx="10">
                  <c:v>0.28864147922473871</c:v>
                </c:pt>
              </c:numCache>
            </c:numRef>
          </c:val>
          <c:extLst>
            <c:ext xmlns:c16="http://schemas.microsoft.com/office/drawing/2014/chart" uri="{C3380CC4-5D6E-409C-BE32-E72D297353CC}">
              <c16:uniqueId val="{00000001-5533-4775-983E-590E9C3FDC85}"/>
            </c:ext>
          </c:extLst>
        </c:ser>
        <c:dLbls>
          <c:dLblPos val="outEnd"/>
          <c:showLegendKey val="0"/>
          <c:showVal val="1"/>
          <c:showCatName val="0"/>
          <c:showSerName val="0"/>
          <c:showPercent val="0"/>
          <c:showBubbleSize val="0"/>
        </c:dLbls>
        <c:gapWidth val="200"/>
        <c:overlap val="-27"/>
        <c:axId val="367118856"/>
        <c:axId val="368012464"/>
      </c:barChart>
      <c:catAx>
        <c:axId val="367118856"/>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51047669716961053"/>
              <c:y val="0.9123515346931782"/>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9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012464"/>
        <c:crosses val="autoZero"/>
        <c:auto val="0"/>
        <c:lblAlgn val="ctr"/>
        <c:lblOffset val="100"/>
        <c:noMultiLvlLbl val="0"/>
      </c:catAx>
      <c:valAx>
        <c:axId val="36801246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EBITDA</a:t>
                </a:r>
                <a:r>
                  <a:rPr lang="en-IN" b="1" i="1" baseline="0"/>
                  <a:t> Margin %</a:t>
                </a:r>
                <a:endParaRPr lang="en-IN" b="1" i="1"/>
              </a:p>
            </c:rich>
          </c:tx>
          <c:layout>
            <c:manualLayout>
              <c:xMode val="edge"/>
              <c:yMode val="edge"/>
              <c:x val="1.0457876741668419E-2"/>
              <c:y val="0.3348534160502665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1188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36260197205079"/>
          <c:y val="4.7761194029850747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536395444907875"/>
          <c:y val="0.14499517347565599"/>
          <c:w val="0.85765907639923389"/>
          <c:h val="0.65459662318329603"/>
        </c:manualLayout>
      </c:layout>
      <c:barChart>
        <c:barDir val="col"/>
        <c:grouping val="clustered"/>
        <c:varyColors val="0"/>
        <c:ser>
          <c:idx val="0"/>
          <c:order val="0"/>
          <c:tx>
            <c:strRef>
              <c:f>IS!$B$65</c:f>
              <c:strCache>
                <c:ptCount val="1"/>
                <c:pt idx="0">
                  <c:v>EBIT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0">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IS!$F$65:$P$65</c:f>
              <c:numCache>
                <c:formatCode>0.00%</c:formatCode>
                <c:ptCount val="11"/>
                <c:pt idx="0">
                  <c:v>0.2321825803258088</c:v>
                </c:pt>
                <c:pt idx="1">
                  <c:v>0.20100433349463043</c:v>
                </c:pt>
                <c:pt idx="2">
                  <c:v>0.19980876691754021</c:v>
                </c:pt>
                <c:pt idx="3">
                  <c:v>0.20360727852573082</c:v>
                </c:pt>
                <c:pt idx="4">
                  <c:v>0.20706318704848842</c:v>
                </c:pt>
                <c:pt idx="5">
                  <c:v>0.21483400387797105</c:v>
                </c:pt>
                <c:pt idx="6">
                  <c:v>0.21722738765555194</c:v>
                </c:pt>
                <c:pt idx="7">
                  <c:v>0.21923516687229883</c:v>
                </c:pt>
                <c:pt idx="8">
                  <c:v>0.22087083351471626</c:v>
                </c:pt>
                <c:pt idx="9">
                  <c:v>0.22214696088367999</c:v>
                </c:pt>
                <c:pt idx="10">
                  <c:v>0.22307524539222726</c:v>
                </c:pt>
              </c:numCache>
            </c:numRef>
          </c:val>
          <c:extLst>
            <c:ext xmlns:c16="http://schemas.microsoft.com/office/drawing/2014/chart" uri="{C3380CC4-5D6E-409C-BE32-E72D297353CC}">
              <c16:uniqueId val="{00000001-3C72-4D7E-8394-A5D963A153FA}"/>
            </c:ext>
          </c:extLst>
        </c:ser>
        <c:dLbls>
          <c:dLblPos val="outEnd"/>
          <c:showLegendKey val="0"/>
          <c:showVal val="1"/>
          <c:showCatName val="0"/>
          <c:showSerName val="0"/>
          <c:showPercent val="0"/>
          <c:showBubbleSize val="0"/>
        </c:dLbls>
        <c:gapWidth val="207"/>
        <c:overlap val="-27"/>
        <c:axId val="367555280"/>
        <c:axId val="367575104"/>
      </c:barChart>
      <c:catAx>
        <c:axId val="36755528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50867489536780874"/>
              <c:y val="0.90848967759627064"/>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575104"/>
        <c:crosses val="autoZero"/>
        <c:auto val="0"/>
        <c:lblAlgn val="ctr"/>
        <c:lblOffset val="100"/>
        <c:noMultiLvlLbl val="0"/>
      </c:catAx>
      <c:valAx>
        <c:axId val="36757510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EBIT</a:t>
                </a:r>
                <a:r>
                  <a:rPr lang="en-IN" b="1" i="1" baseline="0"/>
                  <a:t> Margin %</a:t>
                </a:r>
                <a:endParaRPr lang="en-IN" b="1" i="1"/>
              </a:p>
            </c:rich>
          </c:tx>
          <c:layout>
            <c:manualLayout>
              <c:xMode val="edge"/>
              <c:yMode val="edge"/>
              <c:x val="8.8665130450926635E-3"/>
              <c:y val="0.3348536059858189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5552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743382682817405"/>
          <c:y val="4.75165287883318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2756537480773025"/>
          <c:y val="0.14240687305391175"/>
          <c:w val="0.85727334894289753"/>
          <c:h val="0.64309862225688241"/>
        </c:manualLayout>
      </c:layout>
      <c:barChart>
        <c:barDir val="col"/>
        <c:grouping val="clustered"/>
        <c:varyColors val="0"/>
        <c:ser>
          <c:idx val="0"/>
          <c:order val="0"/>
          <c:tx>
            <c:strRef>
              <c:f>IS!$B$67</c:f>
              <c:strCache>
                <c:ptCount val="1"/>
                <c:pt idx="0">
                  <c:v>PAT Margin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IS!$F$67:$P$67</c:f>
              <c:numCache>
                <c:formatCode>0.00%</c:formatCode>
                <c:ptCount val="11"/>
                <c:pt idx="0">
                  <c:v>5.8297263422434374E-2</c:v>
                </c:pt>
                <c:pt idx="1">
                  <c:v>0.52124698281430148</c:v>
                </c:pt>
                <c:pt idx="2">
                  <c:v>6.1595471099492233E-2</c:v>
                </c:pt>
                <c:pt idx="3">
                  <c:v>8.1025536380657806E-2</c:v>
                </c:pt>
                <c:pt idx="4">
                  <c:v>9.9423884596668205E-2</c:v>
                </c:pt>
                <c:pt idx="5">
                  <c:v>0.12013976514541415</c:v>
                </c:pt>
                <c:pt idx="6">
                  <c:v>0.13518512270098515</c:v>
                </c:pt>
                <c:pt idx="7">
                  <c:v>0.14879965372530504</c:v>
                </c:pt>
                <c:pt idx="8">
                  <c:v>0.1610706778960006</c:v>
                </c:pt>
                <c:pt idx="9">
                  <c:v>0.1679910648639393</c:v>
                </c:pt>
                <c:pt idx="10">
                  <c:v>0.14790333344119994</c:v>
                </c:pt>
              </c:numCache>
            </c:numRef>
          </c:val>
          <c:extLst>
            <c:ext xmlns:c16="http://schemas.microsoft.com/office/drawing/2014/chart" uri="{C3380CC4-5D6E-409C-BE32-E72D297353CC}">
              <c16:uniqueId val="{00000001-8A4F-4C23-BCA2-0C74A7D1F868}"/>
            </c:ext>
          </c:extLst>
        </c:ser>
        <c:dLbls>
          <c:dLblPos val="outEnd"/>
          <c:showLegendKey val="0"/>
          <c:showVal val="1"/>
          <c:showCatName val="0"/>
          <c:showSerName val="0"/>
          <c:showPercent val="0"/>
          <c:showBubbleSize val="0"/>
        </c:dLbls>
        <c:gapWidth val="205"/>
        <c:overlap val="-27"/>
        <c:axId val="367641520"/>
        <c:axId val="367658304"/>
      </c:barChart>
      <c:catAx>
        <c:axId val="36764152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9790768078620057"/>
              <c:y val="0.90564115760039798"/>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yy;@" sourceLinked="0"/>
        <c:majorTickMark val="none"/>
        <c:minorTickMark val="none"/>
        <c:tickLblPos val="nextTo"/>
        <c:spPr>
          <a:noFill/>
          <a:ln w="9525" cap="flat" cmpd="sng" algn="ctr">
            <a:solidFill>
              <a:schemeClr val="tx1">
                <a:lumMod val="15000"/>
                <a:lumOff val="85000"/>
              </a:schemeClr>
            </a:solidFill>
            <a:round/>
          </a:ln>
          <a:effectLst/>
        </c:spPr>
        <c:txPr>
          <a:bodyPr rot="-102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658304"/>
        <c:crosses val="autoZero"/>
        <c:auto val="0"/>
        <c:lblAlgn val="ctr"/>
        <c:lblOffset val="100"/>
        <c:noMultiLvlLbl val="0"/>
      </c:catAx>
      <c:valAx>
        <c:axId val="36765830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PAT</a:t>
                </a:r>
                <a:r>
                  <a:rPr lang="en-IN" b="1" i="1" baseline="0"/>
                  <a:t> Margin %</a:t>
                </a:r>
                <a:endParaRPr lang="en-IN" b="1" i="1"/>
              </a:p>
            </c:rich>
          </c:tx>
          <c:layout>
            <c:manualLayout>
              <c:xMode val="edge"/>
              <c:yMode val="edge"/>
              <c:x val="1.4414414414414415E-2"/>
              <c:y val="0.33485345581802273"/>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641520"/>
        <c:crosses val="autoZero"/>
        <c:crossBetween val="between"/>
      </c:valAx>
      <c:spPr>
        <a:noFill/>
        <a:ln w="25400">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037894671450093"/>
          <c:y val="7.921984226372777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1609001537529702"/>
          <c:y val="0.16058765111143408"/>
          <c:w val="0.86099830716426717"/>
          <c:h val="0.72988212922642037"/>
        </c:manualLayout>
      </c:layout>
      <c:barChart>
        <c:barDir val="col"/>
        <c:grouping val="clustered"/>
        <c:varyColors val="0"/>
        <c:ser>
          <c:idx val="0"/>
          <c:order val="0"/>
          <c:tx>
            <c:strRef>
              <c:f>IS!$B$69</c:f>
              <c:strCache>
                <c:ptCount val="1"/>
                <c:pt idx="0">
                  <c:v>Revenue growth rate Y-o-Y (%)</c:v>
                </c:pt>
              </c:strCache>
            </c:strRef>
          </c:tx>
          <c:spPr>
            <a:solidFill>
              <a:schemeClr val="tx2"/>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IS!$F$69:$P$69</c:f>
              <c:numCache>
                <c:formatCode>0.00%</c:formatCode>
                <c:ptCount val="11"/>
                <c:pt idx="1">
                  <c:v>0.49026763990267686</c:v>
                </c:pt>
                <c:pt idx="2">
                  <c:v>4.9999999999999822E-2</c:v>
                </c:pt>
                <c:pt idx="3">
                  <c:v>5.0000000000000044E-2</c:v>
                </c:pt>
                <c:pt idx="4">
                  <c:v>5.0000000000000044E-2</c:v>
                </c:pt>
                <c:pt idx="5">
                  <c:v>4.9999999999999822E-2</c:v>
                </c:pt>
                <c:pt idx="6">
                  <c:v>5.0000000000000044E-2</c:v>
                </c:pt>
                <c:pt idx="7">
                  <c:v>5.0000000000000044E-2</c:v>
                </c:pt>
                <c:pt idx="8">
                  <c:v>5.0000000000000044E-2</c:v>
                </c:pt>
                <c:pt idx="9">
                  <c:v>5.0000000000000044E-2</c:v>
                </c:pt>
                <c:pt idx="10">
                  <c:v>5.0000000000000044E-2</c:v>
                </c:pt>
              </c:numCache>
            </c:numRef>
          </c:val>
          <c:extLst>
            <c:ext xmlns:c16="http://schemas.microsoft.com/office/drawing/2014/chart" uri="{C3380CC4-5D6E-409C-BE32-E72D297353CC}">
              <c16:uniqueId val="{00000001-A5E9-4E6B-A3CC-227815AEDF17}"/>
            </c:ext>
          </c:extLst>
        </c:ser>
        <c:dLbls>
          <c:dLblPos val="outEnd"/>
          <c:showLegendKey val="0"/>
          <c:showVal val="1"/>
          <c:showCatName val="0"/>
          <c:showSerName val="0"/>
          <c:showPercent val="0"/>
          <c:showBubbleSize val="0"/>
        </c:dLbls>
        <c:gapWidth val="219"/>
        <c:overlap val="-27"/>
        <c:axId val="367710800"/>
        <c:axId val="367727584"/>
      </c:barChart>
      <c:catAx>
        <c:axId val="367710800"/>
        <c:scaling>
          <c:orientation val="minMax"/>
        </c:scaling>
        <c:delete val="0"/>
        <c:axPos val="b"/>
        <c:title>
          <c:tx>
            <c:rich>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a:t>Financial Year</a:t>
                </a:r>
              </a:p>
            </c:rich>
          </c:tx>
          <c:layout>
            <c:manualLayout>
              <c:xMode val="edge"/>
              <c:yMode val="edge"/>
              <c:x val="0.48164783078585766"/>
              <c:y val="0.91331236846168218"/>
            </c:manualLayout>
          </c:layout>
          <c:overlay val="0"/>
          <c:spPr>
            <a:noFill/>
            <a:ln>
              <a:noFill/>
            </a:ln>
            <a:effectLst/>
          </c:spPr>
          <c:txPr>
            <a:bodyPr rot="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409]mmmm/yy;@" sourceLinked="0"/>
        <c:majorTickMark val="none"/>
        <c:minorTickMark val="none"/>
        <c:tickLblPos val="nextTo"/>
        <c:spPr>
          <a:noFill/>
          <a:ln w="9525" cap="flat" cmpd="sng" algn="ctr">
            <a:solidFill>
              <a:schemeClr val="tx1">
                <a:lumMod val="15000"/>
                <a:lumOff val="85000"/>
              </a:schemeClr>
            </a:solidFill>
            <a:round/>
          </a:ln>
          <a:effectLst/>
        </c:spPr>
        <c:txPr>
          <a:bodyPr rot="-10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727584"/>
        <c:crosses val="autoZero"/>
        <c:auto val="0"/>
        <c:lblAlgn val="ctr"/>
        <c:lblOffset val="100"/>
        <c:noMultiLvlLbl val="0"/>
      </c:catAx>
      <c:valAx>
        <c:axId val="367727584"/>
        <c:scaling>
          <c:orientation val="minMax"/>
        </c:scaling>
        <c:delete val="0"/>
        <c:axPos val="l"/>
        <c:title>
          <c:tx>
            <c:rich>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r>
                  <a:rPr lang="en-IN" b="1" i="1" baseline="0"/>
                  <a:t>Revenue Growth Rate %</a:t>
                </a:r>
                <a:endParaRPr lang="en-IN" b="1" i="1"/>
              </a:p>
            </c:rich>
          </c:tx>
          <c:layout>
            <c:manualLayout>
              <c:xMode val="edge"/>
              <c:yMode val="edge"/>
              <c:x val="2.0331578375188307E-2"/>
              <c:y val="0.33068678828306702"/>
            </c:manualLayout>
          </c:layout>
          <c:overlay val="0"/>
          <c:spPr>
            <a:noFill/>
            <a:ln>
              <a:noFill/>
            </a:ln>
            <a:effectLst/>
          </c:spPr>
          <c:txPr>
            <a:bodyPr rot="-5400000" spcFirstLastPara="1" vertOverflow="ellipsis" vert="horz" wrap="square" anchor="ctr" anchorCtr="1"/>
            <a:lstStyle/>
            <a:p>
              <a:pPr>
                <a:defRPr sz="1000" b="1" i="1"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77108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r>
              <a:rPr lang="en-US" sz="1100" b="1">
                <a:solidFill>
                  <a:schemeClr val="bg1"/>
                </a:solidFill>
              </a:rPr>
              <a:t>DEBT SERVICE COVERAGE RATIO</a:t>
            </a:r>
          </a:p>
        </c:rich>
      </c:tx>
      <c:layout>
        <c:manualLayout>
          <c:xMode val="edge"/>
          <c:yMode val="edge"/>
          <c:x val="0.33889624315995093"/>
          <c:y val="5.035861318466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manualLayout>
          <c:layoutTarget val="inner"/>
          <c:xMode val="edge"/>
          <c:yMode val="edge"/>
          <c:x val="0.1340207613192215"/>
          <c:y val="0.14301199971136724"/>
          <c:w val="0.81983483263827706"/>
          <c:h val="0.6404490297438582"/>
        </c:manualLayout>
      </c:layout>
      <c:barChart>
        <c:barDir val="col"/>
        <c:grouping val="clustered"/>
        <c:varyColors val="0"/>
        <c:ser>
          <c:idx val="0"/>
          <c:order val="0"/>
          <c:tx>
            <c:strRef>
              <c:f>DSCR!$B$21</c:f>
              <c:strCache>
                <c:ptCount val="1"/>
                <c:pt idx="0">
                  <c:v>DSCR</c:v>
                </c:pt>
              </c:strCache>
            </c:strRef>
          </c:tx>
          <c:spPr>
            <a:solidFill>
              <a:srgbClr val="00206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DSCR!$F$9:$P$9</c:f>
              <c:numCache>
                <c:formatCode>[$-409]d\-mmm\-yy;@</c:formatCode>
                <c:ptCount val="11"/>
                <c:pt idx="0">
                  <c:v>46112</c:v>
                </c:pt>
                <c:pt idx="1">
                  <c:v>46477</c:v>
                </c:pt>
                <c:pt idx="2">
                  <c:v>46843</c:v>
                </c:pt>
                <c:pt idx="3">
                  <c:v>47208</c:v>
                </c:pt>
                <c:pt idx="4">
                  <c:v>47573</c:v>
                </c:pt>
                <c:pt idx="5">
                  <c:v>47938</c:v>
                </c:pt>
                <c:pt idx="6">
                  <c:v>48304</c:v>
                </c:pt>
                <c:pt idx="7">
                  <c:v>48669</c:v>
                </c:pt>
                <c:pt idx="8">
                  <c:v>49034</c:v>
                </c:pt>
                <c:pt idx="9">
                  <c:v>49399</c:v>
                </c:pt>
                <c:pt idx="10">
                  <c:v>49765</c:v>
                </c:pt>
              </c:numCache>
            </c:numRef>
          </c:cat>
          <c:val>
            <c:numRef>
              <c:f>DSCR!$F$21:$P$21</c:f>
              <c:numCache>
                <c:formatCode>0.00</c:formatCode>
                <c:ptCount val="11"/>
                <c:pt idx="0">
                  <c:v>1.4328019650996984</c:v>
                </c:pt>
                <c:pt idx="1">
                  <c:v>2.9811006534583551</c:v>
                </c:pt>
                <c:pt idx="2">
                  <c:v>1.1675642929792898</c:v>
                </c:pt>
                <c:pt idx="3">
                  <c:v>1.2079017969697741</c:v>
                </c:pt>
                <c:pt idx="4">
                  <c:v>1.3267304615132589</c:v>
                </c:pt>
                <c:pt idx="5">
                  <c:v>1.4592954730701873</c:v>
                </c:pt>
                <c:pt idx="6">
                  <c:v>1.6176662401528858</c:v>
                </c:pt>
                <c:pt idx="7">
                  <c:v>1.803125584477548</c:v>
                </c:pt>
                <c:pt idx="8">
                  <c:v>2.0226912263783641</c:v>
                </c:pt>
                <c:pt idx="9">
                  <c:v>2.2495883381819</c:v>
                </c:pt>
                <c:pt idx="10">
                  <c:v>2.3290314794616047</c:v>
                </c:pt>
              </c:numCache>
            </c:numRef>
          </c:val>
          <c:extLst>
            <c:ext xmlns:c16="http://schemas.microsoft.com/office/drawing/2014/chart" uri="{C3380CC4-5D6E-409C-BE32-E72D297353CC}">
              <c16:uniqueId val="{00000000-4340-4C3C-8937-28BED985DA1E}"/>
            </c:ext>
          </c:extLst>
        </c:ser>
        <c:dLbls>
          <c:dLblPos val="outEnd"/>
          <c:showLegendKey val="0"/>
          <c:showVal val="1"/>
          <c:showCatName val="0"/>
          <c:showSerName val="0"/>
          <c:showPercent val="0"/>
          <c:showBubbleSize val="0"/>
        </c:dLbls>
        <c:gapWidth val="119"/>
        <c:axId val="368182184"/>
        <c:axId val="344502224"/>
      </c:barChart>
      <c:catAx>
        <c:axId val="3681821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 Ending</a:t>
                </a:r>
              </a:p>
            </c:rich>
          </c:tx>
          <c:layout>
            <c:manualLayout>
              <c:xMode val="edge"/>
              <c:yMode val="edge"/>
              <c:x val="0.40997848895842215"/>
              <c:y val="0.935559489224052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mmmm/yy;@" sourceLinked="0"/>
        <c:majorTickMark val="none"/>
        <c:minorTickMark val="none"/>
        <c:tickLblPos val="low"/>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44502224"/>
        <c:crosses val="autoZero"/>
        <c:auto val="0"/>
        <c:lblAlgn val="ctr"/>
        <c:lblOffset val="100"/>
        <c:noMultiLvlLbl val="0"/>
      </c:catAx>
      <c:valAx>
        <c:axId val="344502224"/>
        <c:scaling>
          <c:orientation val="minMax"/>
          <c:max val="4"/>
          <c:min val="0"/>
        </c:scaling>
        <c:delete val="0"/>
        <c:axPos val="r"/>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DSCR</a:t>
                </a:r>
              </a:p>
            </c:rich>
          </c:tx>
          <c:layout>
            <c:manualLayout>
              <c:xMode val="edge"/>
              <c:yMode val="edge"/>
              <c:x val="3.2909687601192797E-2"/>
              <c:y val="0.3728376123301444"/>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low"/>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68182184"/>
        <c:crosses val="max"/>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1</xdr:col>
      <xdr:colOff>123826</xdr:colOff>
      <xdr:row>71</xdr:row>
      <xdr:rowOff>200025</xdr:rowOff>
    </xdr:from>
    <xdr:to>
      <xdr:col>6</xdr:col>
      <xdr:colOff>133351</xdr:colOff>
      <xdr:row>85</xdr:row>
      <xdr:rowOff>142875</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390525</xdr:colOff>
      <xdr:row>71</xdr:row>
      <xdr:rowOff>190500</xdr:rowOff>
    </xdr:from>
    <xdr:to>
      <xdr:col>14</xdr:col>
      <xdr:colOff>38101</xdr:colOff>
      <xdr:row>85</xdr:row>
      <xdr:rowOff>123825</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95250</xdr:colOff>
      <xdr:row>86</xdr:row>
      <xdr:rowOff>190500</xdr:rowOff>
    </xdr:from>
    <xdr:to>
      <xdr:col>6</xdr:col>
      <xdr:colOff>152401</xdr:colOff>
      <xdr:row>100</xdr:row>
      <xdr:rowOff>57150</xdr:rowOff>
    </xdr:to>
    <xdr:graphicFrame macro="">
      <xdr:nvGraphicFramePr>
        <xdr:cNvPr id="4" name="Chart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400050</xdr:colOff>
      <xdr:row>86</xdr:row>
      <xdr:rowOff>200025</xdr:rowOff>
    </xdr:from>
    <xdr:to>
      <xdr:col>14</xdr:col>
      <xdr:colOff>57150</xdr:colOff>
      <xdr:row>100</xdr:row>
      <xdr:rowOff>47624</xdr:rowOff>
    </xdr:to>
    <xdr:graphicFrame macro="">
      <xdr:nvGraphicFramePr>
        <xdr:cNvPr id="5" name="Chart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xdr:colOff>
      <xdr:row>26</xdr:row>
      <xdr:rowOff>9526</xdr:rowOff>
    </xdr:from>
    <xdr:to>
      <xdr:col>8</xdr:col>
      <xdr:colOff>523874</xdr:colOff>
      <xdr:row>39</xdr:row>
      <xdr:rowOff>114300</xdr:rowOff>
    </xdr:to>
    <xdr:graphicFrame macro="">
      <xdr:nvGraphicFramePr>
        <xdr:cNvPr id="2" name="Chart 1">
          <a:extLst>
            <a:ext uri="{FF2B5EF4-FFF2-40B4-BE49-F238E27FC236}">
              <a16:creationId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inancialanalyst3/Desktop/Gaurav%20personal/Genious%20folder/Gaurav%20Personal%20A%20TO%20Z/GAGES%20PERSONAL%20PROJECTS/3%20TPD%20BIOCBG%20PLANT/GAURAV%20WORKINGS/Financial%20Model%20I%20Greenfield%20Ethanol%20Project%20-%20Assigmen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aman%20Rana/Downloads/Financial%20Model%20I%20Greenfield%20Ethanol%20Project%20-%20Assigmen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nancial%20Model%20I%20Greenfield%20Ethanol%20Project%20-%20Assigment.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c\My%20Documents\Copy%20of%20Stylon%20%20Da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Data 2"/>
      <sheetName val="Instructions"/>
      <sheetName val="Assumptions write up, SWOT"/>
      <sheetName val="Rice &amp; Maize"/>
      <sheetName val="TPC and MoF"/>
      <sheetName val="Common Assumption"/>
      <sheetName val="Total Project Cost and IDC"/>
      <sheetName val="Revenue &amp; Expenses"/>
      <sheetName val="Profit and Loss Account"/>
      <sheetName val="P &amp; L Account "/>
      <sheetName val="Balance Sheet"/>
      <sheetName val="Cash Flow Statement"/>
      <sheetName val="Ratio and Break Even Analysis"/>
      <sheetName val="Loan Schedule"/>
      <sheetName val="Depreciation Schedule"/>
      <sheetName val="Tax"/>
      <sheetName val="Working Capital"/>
      <sheetName val="DSCR &amp; Sensitivity Analysis"/>
      <sheetName val="NPV &amp; IRR, Payback Period"/>
      <sheetName val="Sensitivity &amp; Scenario Summary"/>
    </sheetNames>
    <sheetDataSet>
      <sheetData sheetId="0">
        <row r="14">
          <cell r="C14">
            <v>365</v>
          </cell>
        </row>
      </sheetData>
      <sheetData sheetId="1"/>
      <sheetData sheetId="2"/>
      <sheetData sheetId="3"/>
      <sheetData sheetId="4"/>
      <sheetData sheetId="5"/>
      <sheetData sheetId="6">
        <row r="9">
          <cell r="E9">
            <v>45535</v>
          </cell>
        </row>
        <row r="10">
          <cell r="E10">
            <v>15</v>
          </cell>
        </row>
        <row r="11">
          <cell r="E11">
            <v>45991</v>
          </cell>
        </row>
        <row r="89">
          <cell r="D89">
            <v>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out Co."/>
      <sheetName val="Annexures"/>
      <sheetName val="Cost Of Project 1"/>
      <sheetName val="Cost est. Ind. Build. 1"/>
      <sheetName val="Det. Of Machn. 1"/>
      <sheetName val="Fixed Assets 1"/>
      <sheetName val="Asp."/>
      <sheetName val="Proj BS"/>
      <sheetName val="P&amp;L"/>
      <sheetName val="Cash Flow"/>
      <sheetName val="Repayment of Loan "/>
      <sheetName val="W.C. Req."/>
      <sheetName val="Dep."/>
      <sheetName val="Cl. Stock"/>
      <sheetName val="Sales"/>
      <sheetName val="Qty. Detail"/>
      <sheetName val="Raw Material 1"/>
      <sheetName val="Packing Exp."/>
      <sheetName val="Man Power"/>
      <sheetName val="Power"/>
      <sheetName val="Cal. of Int."/>
      <sheetName val="I.Tax"/>
      <sheetName val="DSCR"/>
      <sheetName val="BEP"/>
      <sheetName val="Valuation"/>
      <sheetName val="Dep. W.D.V"/>
      <sheetName val="Blank"/>
      <sheetName val="TUFS"/>
      <sheetName val="OSCMA"/>
      <sheetName val="FFCMA"/>
      <sheetName val="BSCMA"/>
      <sheetName val="Sheet2"/>
      <sheetName val="CACLMMA"/>
      <sheetName val="FPCMA"/>
      <sheetName val="BECMA"/>
      <sheetName val="Sens. Anal."/>
      <sheetName val="APPLICATION"/>
      <sheetName val="Cost Est. Exp. Prog. 1"/>
      <sheetName val="Plant &amp; Machinery 1"/>
      <sheetName val="Details Of Build. 1"/>
      <sheetName val="Auxillary Mach.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A5" t="str">
            <v>TERM LOAN</v>
          </cell>
        </row>
        <row r="6">
          <cell r="A6" t="str">
            <v>Rate of Interest</v>
          </cell>
          <cell r="B6">
            <v>6.25E-2</v>
          </cell>
        </row>
        <row r="8">
          <cell r="B8" t="str">
            <v>2006-07</v>
          </cell>
          <cell r="D8" t="str">
            <v>2007-08</v>
          </cell>
          <cell r="F8" t="str">
            <v>2008-09</v>
          </cell>
        </row>
        <row r="9">
          <cell r="A9" t="str">
            <v>Particulars</v>
          </cell>
          <cell r="B9" t="str">
            <v>Qtr. Prod.</v>
          </cell>
          <cell r="C9" t="str">
            <v>Interest</v>
          </cell>
          <cell r="D9" t="str">
            <v>Qtr. Prod.</v>
          </cell>
          <cell r="E9" t="str">
            <v>Interest</v>
          </cell>
          <cell r="F9" t="str">
            <v>Qtr. Prod.</v>
          </cell>
        </row>
        <row r="11">
          <cell r="A11" t="str">
            <v>1st Quarter</v>
          </cell>
          <cell r="B11">
            <v>640.88</v>
          </cell>
          <cell r="C11">
            <v>3.3379166666666666</v>
          </cell>
          <cell r="D11">
            <v>349.88</v>
          </cell>
          <cell r="E11">
            <v>1.8222916666666666</v>
          </cell>
          <cell r="F11">
            <v>160.62999999999997</v>
          </cell>
        </row>
        <row r="12">
          <cell r="C12" t="str">
            <v xml:space="preserve"> </v>
          </cell>
          <cell r="E12" t="str">
            <v xml:space="preserve"> </v>
          </cell>
        </row>
        <row r="13">
          <cell r="A13" t="str">
            <v>2nd Quarter</v>
          </cell>
          <cell r="B13">
            <v>568.13</v>
          </cell>
          <cell r="C13">
            <v>2.9590104166666666</v>
          </cell>
          <cell r="D13">
            <v>286.11</v>
          </cell>
          <cell r="E13">
            <v>1.4901562500000001</v>
          </cell>
          <cell r="F13">
            <v>143.49999999999994</v>
          </cell>
        </row>
        <row r="14">
          <cell r="C14" t="str">
            <v xml:space="preserve"> </v>
          </cell>
          <cell r="E14" t="str">
            <v xml:space="preserve"> </v>
          </cell>
        </row>
        <row r="15">
          <cell r="A15" t="str">
            <v>3rd Quarter</v>
          </cell>
          <cell r="B15">
            <v>495.38</v>
          </cell>
          <cell r="C15">
            <v>2.5801041666666666</v>
          </cell>
          <cell r="D15">
            <v>240.72</v>
          </cell>
          <cell r="E15">
            <v>1.2537499999999999</v>
          </cell>
          <cell r="F15">
            <v>127.14999999999995</v>
          </cell>
        </row>
        <row r="16">
          <cell r="C16" t="str">
            <v xml:space="preserve"> </v>
          </cell>
          <cell r="E16" t="str">
            <v xml:space="preserve"> </v>
          </cell>
        </row>
        <row r="17">
          <cell r="A17" t="str">
            <v>4th Quarter</v>
          </cell>
          <cell r="B17">
            <v>422.63</v>
          </cell>
          <cell r="C17">
            <v>2.2011979166666666</v>
          </cell>
          <cell r="D17">
            <v>196.16999999999996</v>
          </cell>
          <cell r="E17">
            <v>1.0217187499999998</v>
          </cell>
          <cell r="F17">
            <v>110.79999999999994</v>
          </cell>
        </row>
        <row r="19">
          <cell r="A19" t="str">
            <v>Total</v>
          </cell>
          <cell r="C19">
            <v>11.078229166666667</v>
          </cell>
          <cell r="E19">
            <v>5.5879166666666666</v>
          </cell>
        </row>
        <row r="22">
          <cell r="A22" t="str">
            <v>WORKING CAPITAL LOAN</v>
          </cell>
        </row>
        <row r="23">
          <cell r="A23" t="str">
            <v>Packing Credit</v>
          </cell>
        </row>
        <row r="24">
          <cell r="A24" t="str">
            <v>Rate of Interest</v>
          </cell>
          <cell r="B24">
            <v>8.7499999999999994E-2</v>
          </cell>
        </row>
        <row r="26">
          <cell r="B26">
            <v>12</v>
          </cell>
          <cell r="C26" t="str">
            <v>Months</v>
          </cell>
        </row>
        <row r="27">
          <cell r="B27" t="str">
            <v>2006-07</v>
          </cell>
          <cell r="D27" t="str">
            <v>2007-08</v>
          </cell>
          <cell r="F27" t="str">
            <v>2008-09</v>
          </cell>
        </row>
        <row r="28">
          <cell r="A28" t="str">
            <v>Particulars</v>
          </cell>
          <cell r="B28" t="str">
            <v>Amount</v>
          </cell>
          <cell r="C28" t="str">
            <v>Interest</v>
          </cell>
          <cell r="D28" t="str">
            <v>Amount</v>
          </cell>
          <cell r="E28" t="str">
            <v>Interest</v>
          </cell>
          <cell r="F28" t="str">
            <v>Amount</v>
          </cell>
        </row>
        <row r="30">
          <cell r="B30">
            <v>100</v>
          </cell>
          <cell r="C30">
            <v>8.75</v>
          </cell>
          <cell r="D30">
            <v>100</v>
          </cell>
          <cell r="E30">
            <v>8.75</v>
          </cell>
          <cell r="F30">
            <v>100</v>
          </cell>
        </row>
        <row r="33">
          <cell r="A33" t="str">
            <v>Total</v>
          </cell>
          <cell r="B33" t="str">
            <v xml:space="preserve"> </v>
          </cell>
          <cell r="C33">
            <v>8.75</v>
          </cell>
          <cell r="D33" t="str">
            <v xml:space="preserve"> </v>
          </cell>
          <cell r="E33">
            <v>8.75</v>
          </cell>
          <cell r="F33" t="str">
            <v xml:space="preserve"> </v>
          </cell>
        </row>
        <row r="36">
          <cell r="A36" t="str">
            <v>Foreign L/C Discounting</v>
          </cell>
        </row>
        <row r="37">
          <cell r="A37" t="str">
            <v>Rate of Interest</v>
          </cell>
          <cell r="B37">
            <v>8.7499999999999994E-2</v>
          </cell>
        </row>
        <row r="39">
          <cell r="B39">
            <v>12</v>
          </cell>
          <cell r="C39" t="str">
            <v>Months</v>
          </cell>
        </row>
        <row r="40">
          <cell r="B40" t="str">
            <v>2006-07</v>
          </cell>
          <cell r="D40" t="str">
            <v>2007-08</v>
          </cell>
          <cell r="F40" t="str">
            <v>2008-09</v>
          </cell>
        </row>
        <row r="41">
          <cell r="A41" t="str">
            <v>Particulars</v>
          </cell>
          <cell r="B41" t="str">
            <v>Amount</v>
          </cell>
          <cell r="C41" t="str">
            <v>Interest</v>
          </cell>
          <cell r="D41" t="str">
            <v>Amount</v>
          </cell>
          <cell r="E41" t="str">
            <v>Interest</v>
          </cell>
          <cell r="F41" t="str">
            <v>Amount</v>
          </cell>
        </row>
        <row r="43">
          <cell r="B43">
            <v>100</v>
          </cell>
          <cell r="C43">
            <v>8.75</v>
          </cell>
          <cell r="D43">
            <v>100</v>
          </cell>
          <cell r="E43">
            <v>8.75</v>
          </cell>
          <cell r="F43">
            <v>100</v>
          </cell>
        </row>
        <row r="46">
          <cell r="A46" t="str">
            <v>Total</v>
          </cell>
          <cell r="B46" t="str">
            <v xml:space="preserve"> </v>
          </cell>
          <cell r="C46">
            <v>8.75</v>
          </cell>
          <cell r="D46" t="str">
            <v xml:space="preserve"> </v>
          </cell>
          <cell r="E46">
            <v>8.75</v>
          </cell>
          <cell r="F46" t="str">
            <v xml:space="preserve"> </v>
          </cell>
        </row>
        <row r="50">
          <cell r="A50" t="str">
            <v>Cash Credit Limit</v>
          </cell>
        </row>
        <row r="51">
          <cell r="A51" t="str">
            <v>Rate of Interest</v>
          </cell>
          <cell r="B51">
            <v>0.1125</v>
          </cell>
        </row>
        <row r="53">
          <cell r="B53">
            <v>12</v>
          </cell>
          <cell r="C53" t="str">
            <v xml:space="preserve">Months </v>
          </cell>
        </row>
        <row r="54">
          <cell r="B54" t="str">
            <v>2006-07</v>
          </cell>
          <cell r="D54" t="str">
            <v>2007-08</v>
          </cell>
          <cell r="F54" t="str">
            <v>2008-09</v>
          </cell>
        </row>
        <row r="55">
          <cell r="A55" t="str">
            <v>Particulars</v>
          </cell>
          <cell r="B55" t="str">
            <v>Amount</v>
          </cell>
          <cell r="C55" t="str">
            <v>Interest</v>
          </cell>
          <cell r="D55" t="str">
            <v>Amount</v>
          </cell>
          <cell r="E55" t="str">
            <v>Interest</v>
          </cell>
          <cell r="F55" t="str">
            <v>Amount</v>
          </cell>
        </row>
        <row r="57">
          <cell r="B57">
            <v>150</v>
          </cell>
          <cell r="C57">
            <v>13.125</v>
          </cell>
          <cell r="D57">
            <v>150</v>
          </cell>
          <cell r="E57">
            <v>13.125</v>
          </cell>
          <cell r="F57">
            <v>150</v>
          </cell>
        </row>
        <row r="60">
          <cell r="A60" t="str">
            <v>Total</v>
          </cell>
          <cell r="B60" t="str">
            <v xml:space="preserve"> </v>
          </cell>
          <cell r="C60">
            <v>13.125</v>
          </cell>
          <cell r="D60" t="str">
            <v xml:space="preserve"> </v>
          </cell>
          <cell r="E60">
            <v>13.125</v>
          </cell>
          <cell r="F60" t="str">
            <v xml:space="preserve"> </v>
          </cell>
        </row>
        <row r="62">
          <cell r="A62" t="str">
            <v>Unsecured Loans</v>
          </cell>
        </row>
        <row r="63">
          <cell r="A63" t="str">
            <v>Rate of Interest</v>
          </cell>
          <cell r="B63">
            <v>0</v>
          </cell>
        </row>
        <row r="65">
          <cell r="B65">
            <v>12</v>
          </cell>
          <cell r="C65" t="str">
            <v>Months</v>
          </cell>
        </row>
        <row r="66">
          <cell r="B66" t="str">
            <v>2006-07</v>
          </cell>
          <cell r="D66" t="str">
            <v>2007-08</v>
          </cell>
          <cell r="F66" t="str">
            <v>2008-09</v>
          </cell>
        </row>
        <row r="67">
          <cell r="A67" t="str">
            <v>Particulars</v>
          </cell>
          <cell r="B67" t="str">
            <v>Amount</v>
          </cell>
          <cell r="C67" t="str">
            <v>Interest</v>
          </cell>
          <cell r="D67" t="str">
            <v>Amount</v>
          </cell>
          <cell r="E67" t="str">
            <v>Interest</v>
          </cell>
          <cell r="F67" t="str">
            <v>Amount</v>
          </cell>
        </row>
        <row r="69">
          <cell r="B69">
            <v>300</v>
          </cell>
          <cell r="C69">
            <v>0</v>
          </cell>
          <cell r="D69">
            <v>225</v>
          </cell>
          <cell r="E69">
            <v>0</v>
          </cell>
          <cell r="F69">
            <v>150</v>
          </cell>
        </row>
        <row r="72">
          <cell r="A72" t="str">
            <v>Total</v>
          </cell>
          <cell r="B72" t="str">
            <v xml:space="preserve"> </v>
          </cell>
          <cell r="C72">
            <v>0</v>
          </cell>
          <cell r="D72" t="str">
            <v xml:space="preserve"> </v>
          </cell>
          <cell r="E72">
            <v>0</v>
          </cell>
          <cell r="F72" t="str">
            <v xml:space="preserve"> </v>
          </cell>
        </row>
        <row r="75">
          <cell r="A75" t="str">
            <v>Grand Total</v>
          </cell>
          <cell r="C75">
            <v>41.703229166666667</v>
          </cell>
          <cell r="E75">
            <v>36.212916666666665</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bd@zakventure.com" TargetMode="External"/><Relationship Id="rId2" Type="http://schemas.openxmlformats.org/officeDocument/2006/relationships/hyperlink" Target="mailto:md@zakventure.com" TargetMode="External"/><Relationship Id="rId1" Type="http://schemas.openxmlformats.org/officeDocument/2006/relationships/hyperlink" Target="mailto:bd@zakventure.com" TargetMode="External"/><Relationship Id="rId6" Type="http://schemas.openxmlformats.org/officeDocument/2006/relationships/printerSettings" Target="../printerSettings/printerSettings2.bin"/><Relationship Id="rId5" Type="http://schemas.openxmlformats.org/officeDocument/2006/relationships/hyperlink" Target="http://www.animalhusb.upsdc.gov.in/" TargetMode="External"/><Relationship Id="rId4" Type="http://schemas.openxmlformats.org/officeDocument/2006/relationships/hyperlink" Target="mailto:afreen.qaiser@hotmail.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cdn.cseindia.org/attachments/0.11235300_1687759489_cse---overview-and-current-status-of--cbg-in-india.pdf"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hyperlink" Target="https://cdn.cseindia.org/attachments/0.11235300_1687759489_cse---overview-and-current-status-of--cbg-in-india.pdf" TargetMode="External"/><Relationship Id="rId2" Type="http://schemas.openxmlformats.org/officeDocument/2006/relationships/hyperlink" Target="https://www.v3cars.com/haryana/cng-price-in-yamunanagar" TargetMode="External"/><Relationship Id="rId1" Type="http://schemas.openxmlformats.org/officeDocument/2006/relationships/hyperlink" Target="https://localbodydata.com/gram-panchayat-harsana-81675" TargetMode="External"/><Relationship Id="rId4"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N179"/>
  <sheetViews>
    <sheetView topLeftCell="A81" zoomScaleNormal="100" zoomScaleSheetLayoutView="100" workbookViewId="0">
      <selection activeCell="F94" sqref="F94"/>
    </sheetView>
  </sheetViews>
  <sheetFormatPr defaultColWidth="16" defaultRowHeight="12.75"/>
  <cols>
    <col min="1" max="1" width="5.28515625" style="1" customWidth="1"/>
    <col min="2" max="2" width="8.42578125" style="1" customWidth="1"/>
    <col min="3" max="3" width="55.85546875" style="1" customWidth="1"/>
    <col min="4" max="4" width="10.28515625" style="32" customWidth="1"/>
    <col min="5" max="5" width="8.85546875" style="32" customWidth="1"/>
    <col min="6" max="6" width="10" style="1" customWidth="1"/>
    <col min="7" max="7" width="28.85546875" style="1" hidden="1" customWidth="1"/>
    <col min="8" max="8" width="18.85546875" style="1" hidden="1" customWidth="1"/>
    <col min="9" max="9" width="16.28515625" style="1" hidden="1" customWidth="1"/>
    <col min="10" max="12" width="0" style="1" hidden="1" customWidth="1"/>
    <col min="13" max="13" width="30.7109375" style="1" customWidth="1"/>
    <col min="14" max="256" width="16" style="1"/>
    <col min="257" max="257" width="3" style="1" customWidth="1"/>
    <col min="258" max="258" width="8.42578125" style="1" customWidth="1"/>
    <col min="259" max="259" width="51" style="1" customWidth="1"/>
    <col min="260" max="260" width="10.28515625" style="1" customWidth="1"/>
    <col min="261" max="261" width="8.85546875" style="1" customWidth="1"/>
    <col min="262" max="262" width="10" style="1" customWidth="1"/>
    <col min="263" max="263" width="28.85546875" style="1" bestFit="1" customWidth="1"/>
    <col min="264" max="264" width="18.85546875" style="1" customWidth="1"/>
    <col min="265" max="265" width="16.28515625" style="1" bestFit="1" customWidth="1"/>
    <col min="266" max="512" width="16" style="1"/>
    <col min="513" max="513" width="3" style="1" customWidth="1"/>
    <col min="514" max="514" width="8.42578125" style="1" customWidth="1"/>
    <col min="515" max="515" width="51" style="1" customWidth="1"/>
    <col min="516" max="516" width="10.28515625" style="1" customWidth="1"/>
    <col min="517" max="517" width="8.85546875" style="1" customWidth="1"/>
    <col min="518" max="518" width="10" style="1" customWidth="1"/>
    <col min="519" max="519" width="28.85546875" style="1" bestFit="1" customWidth="1"/>
    <col min="520" max="520" width="18.85546875" style="1" customWidth="1"/>
    <col min="521" max="521" width="16.28515625" style="1" bestFit="1" customWidth="1"/>
    <col min="522" max="768" width="16" style="1"/>
    <col min="769" max="769" width="3" style="1" customWidth="1"/>
    <col min="770" max="770" width="8.42578125" style="1" customWidth="1"/>
    <col min="771" max="771" width="51" style="1" customWidth="1"/>
    <col min="772" max="772" width="10.28515625" style="1" customWidth="1"/>
    <col min="773" max="773" width="8.85546875" style="1" customWidth="1"/>
    <col min="774" max="774" width="10" style="1" customWidth="1"/>
    <col min="775" max="775" width="28.85546875" style="1" bestFit="1" customWidth="1"/>
    <col min="776" max="776" width="18.85546875" style="1" customWidth="1"/>
    <col min="777" max="777" width="16.28515625" style="1" bestFit="1" customWidth="1"/>
    <col min="778" max="1024" width="16" style="1"/>
    <col min="1025" max="1025" width="3" style="1" customWidth="1"/>
    <col min="1026" max="1026" width="8.42578125" style="1" customWidth="1"/>
    <col min="1027" max="1027" width="51" style="1" customWidth="1"/>
    <col min="1028" max="1028" width="10.28515625" style="1" customWidth="1"/>
    <col min="1029" max="1029" width="8.85546875" style="1" customWidth="1"/>
    <col min="1030" max="1030" width="10" style="1" customWidth="1"/>
    <col min="1031" max="1031" width="28.85546875" style="1" bestFit="1" customWidth="1"/>
    <col min="1032" max="1032" width="18.85546875" style="1" customWidth="1"/>
    <col min="1033" max="1033" width="16.28515625" style="1" bestFit="1" customWidth="1"/>
    <col min="1034" max="1280" width="16" style="1"/>
    <col min="1281" max="1281" width="3" style="1" customWidth="1"/>
    <col min="1282" max="1282" width="8.42578125" style="1" customWidth="1"/>
    <col min="1283" max="1283" width="51" style="1" customWidth="1"/>
    <col min="1284" max="1284" width="10.28515625" style="1" customWidth="1"/>
    <col min="1285" max="1285" width="8.85546875" style="1" customWidth="1"/>
    <col min="1286" max="1286" width="10" style="1" customWidth="1"/>
    <col min="1287" max="1287" width="28.85546875" style="1" bestFit="1" customWidth="1"/>
    <col min="1288" max="1288" width="18.85546875" style="1" customWidth="1"/>
    <col min="1289" max="1289" width="16.28515625" style="1" bestFit="1" customWidth="1"/>
    <col min="1290" max="1536" width="16" style="1"/>
    <col min="1537" max="1537" width="3" style="1" customWidth="1"/>
    <col min="1538" max="1538" width="8.42578125" style="1" customWidth="1"/>
    <col min="1539" max="1539" width="51" style="1" customWidth="1"/>
    <col min="1540" max="1540" width="10.28515625" style="1" customWidth="1"/>
    <col min="1541" max="1541" width="8.85546875" style="1" customWidth="1"/>
    <col min="1542" max="1542" width="10" style="1" customWidth="1"/>
    <col min="1543" max="1543" width="28.85546875" style="1" bestFit="1" customWidth="1"/>
    <col min="1544" max="1544" width="18.85546875" style="1" customWidth="1"/>
    <col min="1545" max="1545" width="16.28515625" style="1" bestFit="1" customWidth="1"/>
    <col min="1546" max="1792" width="16" style="1"/>
    <col min="1793" max="1793" width="3" style="1" customWidth="1"/>
    <col min="1794" max="1794" width="8.42578125" style="1" customWidth="1"/>
    <col min="1795" max="1795" width="51" style="1" customWidth="1"/>
    <col min="1796" max="1796" width="10.28515625" style="1" customWidth="1"/>
    <col min="1797" max="1797" width="8.85546875" style="1" customWidth="1"/>
    <col min="1798" max="1798" width="10" style="1" customWidth="1"/>
    <col min="1799" max="1799" width="28.85546875" style="1" bestFit="1" customWidth="1"/>
    <col min="1800" max="1800" width="18.85546875" style="1" customWidth="1"/>
    <col min="1801" max="1801" width="16.28515625" style="1" bestFit="1" customWidth="1"/>
    <col min="1802" max="2048" width="16" style="1"/>
    <col min="2049" max="2049" width="3" style="1" customWidth="1"/>
    <col min="2050" max="2050" width="8.42578125" style="1" customWidth="1"/>
    <col min="2051" max="2051" width="51" style="1" customWidth="1"/>
    <col min="2052" max="2052" width="10.28515625" style="1" customWidth="1"/>
    <col min="2053" max="2053" width="8.85546875" style="1" customWidth="1"/>
    <col min="2054" max="2054" width="10" style="1" customWidth="1"/>
    <col min="2055" max="2055" width="28.85546875" style="1" bestFit="1" customWidth="1"/>
    <col min="2056" max="2056" width="18.85546875" style="1" customWidth="1"/>
    <col min="2057" max="2057" width="16.28515625" style="1" bestFit="1" customWidth="1"/>
    <col min="2058" max="2304" width="16" style="1"/>
    <col min="2305" max="2305" width="3" style="1" customWidth="1"/>
    <col min="2306" max="2306" width="8.42578125" style="1" customWidth="1"/>
    <col min="2307" max="2307" width="51" style="1" customWidth="1"/>
    <col min="2308" max="2308" width="10.28515625" style="1" customWidth="1"/>
    <col min="2309" max="2309" width="8.85546875" style="1" customWidth="1"/>
    <col min="2310" max="2310" width="10" style="1" customWidth="1"/>
    <col min="2311" max="2311" width="28.85546875" style="1" bestFit="1" customWidth="1"/>
    <col min="2312" max="2312" width="18.85546875" style="1" customWidth="1"/>
    <col min="2313" max="2313" width="16.28515625" style="1" bestFit="1" customWidth="1"/>
    <col min="2314" max="2560" width="16" style="1"/>
    <col min="2561" max="2561" width="3" style="1" customWidth="1"/>
    <col min="2562" max="2562" width="8.42578125" style="1" customWidth="1"/>
    <col min="2563" max="2563" width="51" style="1" customWidth="1"/>
    <col min="2564" max="2564" width="10.28515625" style="1" customWidth="1"/>
    <col min="2565" max="2565" width="8.85546875" style="1" customWidth="1"/>
    <col min="2566" max="2566" width="10" style="1" customWidth="1"/>
    <col min="2567" max="2567" width="28.85546875" style="1" bestFit="1" customWidth="1"/>
    <col min="2568" max="2568" width="18.85546875" style="1" customWidth="1"/>
    <col min="2569" max="2569" width="16.28515625" style="1" bestFit="1" customWidth="1"/>
    <col min="2570" max="2816" width="16" style="1"/>
    <col min="2817" max="2817" width="3" style="1" customWidth="1"/>
    <col min="2818" max="2818" width="8.42578125" style="1" customWidth="1"/>
    <col min="2819" max="2819" width="51" style="1" customWidth="1"/>
    <col min="2820" max="2820" width="10.28515625" style="1" customWidth="1"/>
    <col min="2821" max="2821" width="8.85546875" style="1" customWidth="1"/>
    <col min="2822" max="2822" width="10" style="1" customWidth="1"/>
    <col min="2823" max="2823" width="28.85546875" style="1" bestFit="1" customWidth="1"/>
    <col min="2824" max="2824" width="18.85546875" style="1" customWidth="1"/>
    <col min="2825" max="2825" width="16.28515625" style="1" bestFit="1" customWidth="1"/>
    <col min="2826" max="3072" width="16" style="1"/>
    <col min="3073" max="3073" width="3" style="1" customWidth="1"/>
    <col min="3074" max="3074" width="8.42578125" style="1" customWidth="1"/>
    <col min="3075" max="3075" width="51" style="1" customWidth="1"/>
    <col min="3076" max="3076" width="10.28515625" style="1" customWidth="1"/>
    <col min="3077" max="3077" width="8.85546875" style="1" customWidth="1"/>
    <col min="3078" max="3078" width="10" style="1" customWidth="1"/>
    <col min="3079" max="3079" width="28.85546875" style="1" bestFit="1" customWidth="1"/>
    <col min="3080" max="3080" width="18.85546875" style="1" customWidth="1"/>
    <col min="3081" max="3081" width="16.28515625" style="1" bestFit="1" customWidth="1"/>
    <col min="3082" max="3328" width="16" style="1"/>
    <col min="3329" max="3329" width="3" style="1" customWidth="1"/>
    <col min="3330" max="3330" width="8.42578125" style="1" customWidth="1"/>
    <col min="3331" max="3331" width="51" style="1" customWidth="1"/>
    <col min="3332" max="3332" width="10.28515625" style="1" customWidth="1"/>
    <col min="3333" max="3333" width="8.85546875" style="1" customWidth="1"/>
    <col min="3334" max="3334" width="10" style="1" customWidth="1"/>
    <col min="3335" max="3335" width="28.85546875" style="1" bestFit="1" customWidth="1"/>
    <col min="3336" max="3336" width="18.85546875" style="1" customWidth="1"/>
    <col min="3337" max="3337" width="16.28515625" style="1" bestFit="1" customWidth="1"/>
    <col min="3338" max="3584" width="16" style="1"/>
    <col min="3585" max="3585" width="3" style="1" customWidth="1"/>
    <col min="3586" max="3586" width="8.42578125" style="1" customWidth="1"/>
    <col min="3587" max="3587" width="51" style="1" customWidth="1"/>
    <col min="3588" max="3588" width="10.28515625" style="1" customWidth="1"/>
    <col min="3589" max="3589" width="8.85546875" style="1" customWidth="1"/>
    <col min="3590" max="3590" width="10" style="1" customWidth="1"/>
    <col min="3591" max="3591" width="28.85546875" style="1" bestFit="1" customWidth="1"/>
    <col min="3592" max="3592" width="18.85546875" style="1" customWidth="1"/>
    <col min="3593" max="3593" width="16.28515625" style="1" bestFit="1" customWidth="1"/>
    <col min="3594" max="3840" width="16" style="1"/>
    <col min="3841" max="3841" width="3" style="1" customWidth="1"/>
    <col min="3842" max="3842" width="8.42578125" style="1" customWidth="1"/>
    <col min="3843" max="3843" width="51" style="1" customWidth="1"/>
    <col min="3844" max="3844" width="10.28515625" style="1" customWidth="1"/>
    <col min="3845" max="3845" width="8.85546875" style="1" customWidth="1"/>
    <col min="3846" max="3846" width="10" style="1" customWidth="1"/>
    <col min="3847" max="3847" width="28.85546875" style="1" bestFit="1" customWidth="1"/>
    <col min="3848" max="3848" width="18.85546875" style="1" customWidth="1"/>
    <col min="3849" max="3849" width="16.28515625" style="1" bestFit="1" customWidth="1"/>
    <col min="3850" max="4096" width="16" style="1"/>
    <col min="4097" max="4097" width="3" style="1" customWidth="1"/>
    <col min="4098" max="4098" width="8.42578125" style="1" customWidth="1"/>
    <col min="4099" max="4099" width="51" style="1" customWidth="1"/>
    <col min="4100" max="4100" width="10.28515625" style="1" customWidth="1"/>
    <col min="4101" max="4101" width="8.85546875" style="1" customWidth="1"/>
    <col min="4102" max="4102" width="10" style="1" customWidth="1"/>
    <col min="4103" max="4103" width="28.85546875" style="1" bestFit="1" customWidth="1"/>
    <col min="4104" max="4104" width="18.85546875" style="1" customWidth="1"/>
    <col min="4105" max="4105" width="16.28515625" style="1" bestFit="1" customWidth="1"/>
    <col min="4106" max="4352" width="16" style="1"/>
    <col min="4353" max="4353" width="3" style="1" customWidth="1"/>
    <col min="4354" max="4354" width="8.42578125" style="1" customWidth="1"/>
    <col min="4355" max="4355" width="51" style="1" customWidth="1"/>
    <col min="4356" max="4356" width="10.28515625" style="1" customWidth="1"/>
    <col min="4357" max="4357" width="8.85546875" style="1" customWidth="1"/>
    <col min="4358" max="4358" width="10" style="1" customWidth="1"/>
    <col min="4359" max="4359" width="28.85546875" style="1" bestFit="1" customWidth="1"/>
    <col min="4360" max="4360" width="18.85546875" style="1" customWidth="1"/>
    <col min="4361" max="4361" width="16.28515625" style="1" bestFit="1" customWidth="1"/>
    <col min="4362" max="4608" width="16" style="1"/>
    <col min="4609" max="4609" width="3" style="1" customWidth="1"/>
    <col min="4610" max="4610" width="8.42578125" style="1" customWidth="1"/>
    <col min="4611" max="4611" width="51" style="1" customWidth="1"/>
    <col min="4612" max="4612" width="10.28515625" style="1" customWidth="1"/>
    <col min="4613" max="4613" width="8.85546875" style="1" customWidth="1"/>
    <col min="4614" max="4614" width="10" style="1" customWidth="1"/>
    <col min="4615" max="4615" width="28.85546875" style="1" bestFit="1" customWidth="1"/>
    <col min="4616" max="4616" width="18.85546875" style="1" customWidth="1"/>
    <col min="4617" max="4617" width="16.28515625" style="1" bestFit="1" customWidth="1"/>
    <col min="4618" max="4864" width="16" style="1"/>
    <col min="4865" max="4865" width="3" style="1" customWidth="1"/>
    <col min="4866" max="4866" width="8.42578125" style="1" customWidth="1"/>
    <col min="4867" max="4867" width="51" style="1" customWidth="1"/>
    <col min="4868" max="4868" width="10.28515625" style="1" customWidth="1"/>
    <col min="4869" max="4869" width="8.85546875" style="1" customWidth="1"/>
    <col min="4870" max="4870" width="10" style="1" customWidth="1"/>
    <col min="4871" max="4871" width="28.85546875" style="1" bestFit="1" customWidth="1"/>
    <col min="4872" max="4872" width="18.85546875" style="1" customWidth="1"/>
    <col min="4873" max="4873" width="16.28515625" style="1" bestFit="1" customWidth="1"/>
    <col min="4874" max="5120" width="16" style="1"/>
    <col min="5121" max="5121" width="3" style="1" customWidth="1"/>
    <col min="5122" max="5122" width="8.42578125" style="1" customWidth="1"/>
    <col min="5123" max="5123" width="51" style="1" customWidth="1"/>
    <col min="5124" max="5124" width="10.28515625" style="1" customWidth="1"/>
    <col min="5125" max="5125" width="8.85546875" style="1" customWidth="1"/>
    <col min="5126" max="5126" width="10" style="1" customWidth="1"/>
    <col min="5127" max="5127" width="28.85546875" style="1" bestFit="1" customWidth="1"/>
    <col min="5128" max="5128" width="18.85546875" style="1" customWidth="1"/>
    <col min="5129" max="5129" width="16.28515625" style="1" bestFit="1" customWidth="1"/>
    <col min="5130" max="5376" width="16" style="1"/>
    <col min="5377" max="5377" width="3" style="1" customWidth="1"/>
    <col min="5378" max="5378" width="8.42578125" style="1" customWidth="1"/>
    <col min="5379" max="5379" width="51" style="1" customWidth="1"/>
    <col min="5380" max="5380" width="10.28515625" style="1" customWidth="1"/>
    <col min="5381" max="5381" width="8.85546875" style="1" customWidth="1"/>
    <col min="5382" max="5382" width="10" style="1" customWidth="1"/>
    <col min="5383" max="5383" width="28.85546875" style="1" bestFit="1" customWidth="1"/>
    <col min="5384" max="5384" width="18.85546875" style="1" customWidth="1"/>
    <col min="5385" max="5385" width="16.28515625" style="1" bestFit="1" customWidth="1"/>
    <col min="5386" max="5632" width="16" style="1"/>
    <col min="5633" max="5633" width="3" style="1" customWidth="1"/>
    <col min="5634" max="5634" width="8.42578125" style="1" customWidth="1"/>
    <col min="5635" max="5635" width="51" style="1" customWidth="1"/>
    <col min="5636" max="5636" width="10.28515625" style="1" customWidth="1"/>
    <col min="5637" max="5637" width="8.85546875" style="1" customWidth="1"/>
    <col min="5638" max="5638" width="10" style="1" customWidth="1"/>
    <col min="5639" max="5639" width="28.85546875" style="1" bestFit="1" customWidth="1"/>
    <col min="5640" max="5640" width="18.85546875" style="1" customWidth="1"/>
    <col min="5641" max="5641" width="16.28515625" style="1" bestFit="1" customWidth="1"/>
    <col min="5642" max="5888" width="16" style="1"/>
    <col min="5889" max="5889" width="3" style="1" customWidth="1"/>
    <col min="5890" max="5890" width="8.42578125" style="1" customWidth="1"/>
    <col min="5891" max="5891" width="51" style="1" customWidth="1"/>
    <col min="5892" max="5892" width="10.28515625" style="1" customWidth="1"/>
    <col min="5893" max="5893" width="8.85546875" style="1" customWidth="1"/>
    <col min="5894" max="5894" width="10" style="1" customWidth="1"/>
    <col min="5895" max="5895" width="28.85546875" style="1" bestFit="1" customWidth="1"/>
    <col min="5896" max="5896" width="18.85546875" style="1" customWidth="1"/>
    <col min="5897" max="5897" width="16.28515625" style="1" bestFit="1" customWidth="1"/>
    <col min="5898" max="6144" width="16" style="1"/>
    <col min="6145" max="6145" width="3" style="1" customWidth="1"/>
    <col min="6146" max="6146" width="8.42578125" style="1" customWidth="1"/>
    <col min="6147" max="6147" width="51" style="1" customWidth="1"/>
    <col min="6148" max="6148" width="10.28515625" style="1" customWidth="1"/>
    <col min="6149" max="6149" width="8.85546875" style="1" customWidth="1"/>
    <col min="6150" max="6150" width="10" style="1" customWidth="1"/>
    <col min="6151" max="6151" width="28.85546875" style="1" bestFit="1" customWidth="1"/>
    <col min="6152" max="6152" width="18.85546875" style="1" customWidth="1"/>
    <col min="6153" max="6153" width="16.28515625" style="1" bestFit="1" customWidth="1"/>
    <col min="6154" max="6400" width="16" style="1"/>
    <col min="6401" max="6401" width="3" style="1" customWidth="1"/>
    <col min="6402" max="6402" width="8.42578125" style="1" customWidth="1"/>
    <col min="6403" max="6403" width="51" style="1" customWidth="1"/>
    <col min="6404" max="6404" width="10.28515625" style="1" customWidth="1"/>
    <col min="6405" max="6405" width="8.85546875" style="1" customWidth="1"/>
    <col min="6406" max="6406" width="10" style="1" customWidth="1"/>
    <col min="6407" max="6407" width="28.85546875" style="1" bestFit="1" customWidth="1"/>
    <col min="6408" max="6408" width="18.85546875" style="1" customWidth="1"/>
    <col min="6409" max="6409" width="16.28515625" style="1" bestFit="1" customWidth="1"/>
    <col min="6410" max="6656" width="16" style="1"/>
    <col min="6657" max="6657" width="3" style="1" customWidth="1"/>
    <col min="6658" max="6658" width="8.42578125" style="1" customWidth="1"/>
    <col min="6659" max="6659" width="51" style="1" customWidth="1"/>
    <col min="6660" max="6660" width="10.28515625" style="1" customWidth="1"/>
    <col min="6661" max="6661" width="8.85546875" style="1" customWidth="1"/>
    <col min="6662" max="6662" width="10" style="1" customWidth="1"/>
    <col min="6663" max="6663" width="28.85546875" style="1" bestFit="1" customWidth="1"/>
    <col min="6664" max="6664" width="18.85546875" style="1" customWidth="1"/>
    <col min="6665" max="6665" width="16.28515625" style="1" bestFit="1" customWidth="1"/>
    <col min="6666" max="6912" width="16" style="1"/>
    <col min="6913" max="6913" width="3" style="1" customWidth="1"/>
    <col min="6914" max="6914" width="8.42578125" style="1" customWidth="1"/>
    <col min="6915" max="6915" width="51" style="1" customWidth="1"/>
    <col min="6916" max="6916" width="10.28515625" style="1" customWidth="1"/>
    <col min="6917" max="6917" width="8.85546875" style="1" customWidth="1"/>
    <col min="6918" max="6918" width="10" style="1" customWidth="1"/>
    <col min="6919" max="6919" width="28.85546875" style="1" bestFit="1" customWidth="1"/>
    <col min="6920" max="6920" width="18.85546875" style="1" customWidth="1"/>
    <col min="6921" max="6921" width="16.28515625" style="1" bestFit="1" customWidth="1"/>
    <col min="6922" max="7168" width="16" style="1"/>
    <col min="7169" max="7169" width="3" style="1" customWidth="1"/>
    <col min="7170" max="7170" width="8.42578125" style="1" customWidth="1"/>
    <col min="7171" max="7171" width="51" style="1" customWidth="1"/>
    <col min="7172" max="7172" width="10.28515625" style="1" customWidth="1"/>
    <col min="7173" max="7173" width="8.85546875" style="1" customWidth="1"/>
    <col min="7174" max="7174" width="10" style="1" customWidth="1"/>
    <col min="7175" max="7175" width="28.85546875" style="1" bestFit="1" customWidth="1"/>
    <col min="7176" max="7176" width="18.85546875" style="1" customWidth="1"/>
    <col min="7177" max="7177" width="16.28515625" style="1" bestFit="1" customWidth="1"/>
    <col min="7178" max="7424" width="16" style="1"/>
    <col min="7425" max="7425" width="3" style="1" customWidth="1"/>
    <col min="7426" max="7426" width="8.42578125" style="1" customWidth="1"/>
    <col min="7427" max="7427" width="51" style="1" customWidth="1"/>
    <col min="7428" max="7428" width="10.28515625" style="1" customWidth="1"/>
    <col min="7429" max="7429" width="8.85546875" style="1" customWidth="1"/>
    <col min="7430" max="7430" width="10" style="1" customWidth="1"/>
    <col min="7431" max="7431" width="28.85546875" style="1" bestFit="1" customWidth="1"/>
    <col min="7432" max="7432" width="18.85546875" style="1" customWidth="1"/>
    <col min="7433" max="7433" width="16.28515625" style="1" bestFit="1" customWidth="1"/>
    <col min="7434" max="7680" width="16" style="1"/>
    <col min="7681" max="7681" width="3" style="1" customWidth="1"/>
    <col min="7682" max="7682" width="8.42578125" style="1" customWidth="1"/>
    <col min="7683" max="7683" width="51" style="1" customWidth="1"/>
    <col min="7684" max="7684" width="10.28515625" style="1" customWidth="1"/>
    <col min="7685" max="7685" width="8.85546875" style="1" customWidth="1"/>
    <col min="7686" max="7686" width="10" style="1" customWidth="1"/>
    <col min="7687" max="7687" width="28.85546875" style="1" bestFit="1" customWidth="1"/>
    <col min="7688" max="7688" width="18.85546875" style="1" customWidth="1"/>
    <col min="7689" max="7689" width="16.28515625" style="1" bestFit="1" customWidth="1"/>
    <col min="7690" max="7936" width="16" style="1"/>
    <col min="7937" max="7937" width="3" style="1" customWidth="1"/>
    <col min="7938" max="7938" width="8.42578125" style="1" customWidth="1"/>
    <col min="7939" max="7939" width="51" style="1" customWidth="1"/>
    <col min="7940" max="7940" width="10.28515625" style="1" customWidth="1"/>
    <col min="7941" max="7941" width="8.85546875" style="1" customWidth="1"/>
    <col min="7942" max="7942" width="10" style="1" customWidth="1"/>
    <col min="7943" max="7943" width="28.85546875" style="1" bestFit="1" customWidth="1"/>
    <col min="7944" max="7944" width="18.85546875" style="1" customWidth="1"/>
    <col min="7945" max="7945" width="16.28515625" style="1" bestFit="1" customWidth="1"/>
    <col min="7946" max="8192" width="16" style="1"/>
    <col min="8193" max="8193" width="3" style="1" customWidth="1"/>
    <col min="8194" max="8194" width="8.42578125" style="1" customWidth="1"/>
    <col min="8195" max="8195" width="51" style="1" customWidth="1"/>
    <col min="8196" max="8196" width="10.28515625" style="1" customWidth="1"/>
    <col min="8197" max="8197" width="8.85546875" style="1" customWidth="1"/>
    <col min="8198" max="8198" width="10" style="1" customWidth="1"/>
    <col min="8199" max="8199" width="28.85546875" style="1" bestFit="1" customWidth="1"/>
    <col min="8200" max="8200" width="18.85546875" style="1" customWidth="1"/>
    <col min="8201" max="8201" width="16.28515625" style="1" bestFit="1" customWidth="1"/>
    <col min="8202" max="8448" width="16" style="1"/>
    <col min="8449" max="8449" width="3" style="1" customWidth="1"/>
    <col min="8450" max="8450" width="8.42578125" style="1" customWidth="1"/>
    <col min="8451" max="8451" width="51" style="1" customWidth="1"/>
    <col min="8452" max="8452" width="10.28515625" style="1" customWidth="1"/>
    <col min="8453" max="8453" width="8.85546875" style="1" customWidth="1"/>
    <col min="8454" max="8454" width="10" style="1" customWidth="1"/>
    <col min="8455" max="8455" width="28.85546875" style="1" bestFit="1" customWidth="1"/>
    <col min="8456" max="8456" width="18.85546875" style="1" customWidth="1"/>
    <col min="8457" max="8457" width="16.28515625" style="1" bestFit="1" customWidth="1"/>
    <col min="8458" max="8704" width="16" style="1"/>
    <col min="8705" max="8705" width="3" style="1" customWidth="1"/>
    <col min="8706" max="8706" width="8.42578125" style="1" customWidth="1"/>
    <col min="8707" max="8707" width="51" style="1" customWidth="1"/>
    <col min="8708" max="8708" width="10.28515625" style="1" customWidth="1"/>
    <col min="8709" max="8709" width="8.85546875" style="1" customWidth="1"/>
    <col min="8710" max="8710" width="10" style="1" customWidth="1"/>
    <col min="8711" max="8711" width="28.85546875" style="1" bestFit="1" customWidth="1"/>
    <col min="8712" max="8712" width="18.85546875" style="1" customWidth="1"/>
    <col min="8713" max="8713" width="16.28515625" style="1" bestFit="1" customWidth="1"/>
    <col min="8714" max="8960" width="16" style="1"/>
    <col min="8961" max="8961" width="3" style="1" customWidth="1"/>
    <col min="8962" max="8962" width="8.42578125" style="1" customWidth="1"/>
    <col min="8963" max="8963" width="51" style="1" customWidth="1"/>
    <col min="8964" max="8964" width="10.28515625" style="1" customWidth="1"/>
    <col min="8965" max="8965" width="8.85546875" style="1" customWidth="1"/>
    <col min="8966" max="8966" width="10" style="1" customWidth="1"/>
    <col min="8967" max="8967" width="28.85546875" style="1" bestFit="1" customWidth="1"/>
    <col min="8968" max="8968" width="18.85546875" style="1" customWidth="1"/>
    <col min="8969" max="8969" width="16.28515625" style="1" bestFit="1" customWidth="1"/>
    <col min="8970" max="9216" width="16" style="1"/>
    <col min="9217" max="9217" width="3" style="1" customWidth="1"/>
    <col min="9218" max="9218" width="8.42578125" style="1" customWidth="1"/>
    <col min="9219" max="9219" width="51" style="1" customWidth="1"/>
    <col min="9220" max="9220" width="10.28515625" style="1" customWidth="1"/>
    <col min="9221" max="9221" width="8.85546875" style="1" customWidth="1"/>
    <col min="9222" max="9222" width="10" style="1" customWidth="1"/>
    <col min="9223" max="9223" width="28.85546875" style="1" bestFit="1" customWidth="1"/>
    <col min="9224" max="9224" width="18.85546875" style="1" customWidth="1"/>
    <col min="9225" max="9225" width="16.28515625" style="1" bestFit="1" customWidth="1"/>
    <col min="9226" max="9472" width="16" style="1"/>
    <col min="9473" max="9473" width="3" style="1" customWidth="1"/>
    <col min="9474" max="9474" width="8.42578125" style="1" customWidth="1"/>
    <col min="9475" max="9475" width="51" style="1" customWidth="1"/>
    <col min="9476" max="9476" width="10.28515625" style="1" customWidth="1"/>
    <col min="9477" max="9477" width="8.85546875" style="1" customWidth="1"/>
    <col min="9478" max="9478" width="10" style="1" customWidth="1"/>
    <col min="9479" max="9479" width="28.85546875" style="1" bestFit="1" customWidth="1"/>
    <col min="9480" max="9480" width="18.85546875" style="1" customWidth="1"/>
    <col min="9481" max="9481" width="16.28515625" style="1" bestFit="1" customWidth="1"/>
    <col min="9482" max="9728" width="16" style="1"/>
    <col min="9729" max="9729" width="3" style="1" customWidth="1"/>
    <col min="9730" max="9730" width="8.42578125" style="1" customWidth="1"/>
    <col min="9731" max="9731" width="51" style="1" customWidth="1"/>
    <col min="9732" max="9732" width="10.28515625" style="1" customWidth="1"/>
    <col min="9733" max="9733" width="8.85546875" style="1" customWidth="1"/>
    <col min="9734" max="9734" width="10" style="1" customWidth="1"/>
    <col min="9735" max="9735" width="28.85546875" style="1" bestFit="1" customWidth="1"/>
    <col min="9736" max="9736" width="18.85546875" style="1" customWidth="1"/>
    <col min="9737" max="9737" width="16.28515625" style="1" bestFit="1" customWidth="1"/>
    <col min="9738" max="9984" width="16" style="1"/>
    <col min="9985" max="9985" width="3" style="1" customWidth="1"/>
    <col min="9986" max="9986" width="8.42578125" style="1" customWidth="1"/>
    <col min="9987" max="9987" width="51" style="1" customWidth="1"/>
    <col min="9988" max="9988" width="10.28515625" style="1" customWidth="1"/>
    <col min="9989" max="9989" width="8.85546875" style="1" customWidth="1"/>
    <col min="9990" max="9990" width="10" style="1" customWidth="1"/>
    <col min="9991" max="9991" width="28.85546875" style="1" bestFit="1" customWidth="1"/>
    <col min="9992" max="9992" width="18.85546875" style="1" customWidth="1"/>
    <col min="9993" max="9993" width="16.28515625" style="1" bestFit="1" customWidth="1"/>
    <col min="9994" max="10240" width="16" style="1"/>
    <col min="10241" max="10241" width="3" style="1" customWidth="1"/>
    <col min="10242" max="10242" width="8.42578125" style="1" customWidth="1"/>
    <col min="10243" max="10243" width="51" style="1" customWidth="1"/>
    <col min="10244" max="10244" width="10.28515625" style="1" customWidth="1"/>
    <col min="10245" max="10245" width="8.85546875" style="1" customWidth="1"/>
    <col min="10246" max="10246" width="10" style="1" customWidth="1"/>
    <col min="10247" max="10247" width="28.85546875" style="1" bestFit="1" customWidth="1"/>
    <col min="10248" max="10248" width="18.85546875" style="1" customWidth="1"/>
    <col min="10249" max="10249" width="16.28515625" style="1" bestFit="1" customWidth="1"/>
    <col min="10250" max="10496" width="16" style="1"/>
    <col min="10497" max="10497" width="3" style="1" customWidth="1"/>
    <col min="10498" max="10498" width="8.42578125" style="1" customWidth="1"/>
    <col min="10499" max="10499" width="51" style="1" customWidth="1"/>
    <col min="10500" max="10500" width="10.28515625" style="1" customWidth="1"/>
    <col min="10501" max="10501" width="8.85546875" style="1" customWidth="1"/>
    <col min="10502" max="10502" width="10" style="1" customWidth="1"/>
    <col min="10503" max="10503" width="28.85546875" style="1" bestFit="1" customWidth="1"/>
    <col min="10504" max="10504" width="18.85546875" style="1" customWidth="1"/>
    <col min="10505" max="10505" width="16.28515625" style="1" bestFit="1" customWidth="1"/>
    <col min="10506" max="10752" width="16" style="1"/>
    <col min="10753" max="10753" width="3" style="1" customWidth="1"/>
    <col min="10754" max="10754" width="8.42578125" style="1" customWidth="1"/>
    <col min="10755" max="10755" width="51" style="1" customWidth="1"/>
    <col min="10756" max="10756" width="10.28515625" style="1" customWidth="1"/>
    <col min="10757" max="10757" width="8.85546875" style="1" customWidth="1"/>
    <col min="10758" max="10758" width="10" style="1" customWidth="1"/>
    <col min="10759" max="10759" width="28.85546875" style="1" bestFit="1" customWidth="1"/>
    <col min="10760" max="10760" width="18.85546875" style="1" customWidth="1"/>
    <col min="10761" max="10761" width="16.28515625" style="1" bestFit="1" customWidth="1"/>
    <col min="10762" max="11008" width="16" style="1"/>
    <col min="11009" max="11009" width="3" style="1" customWidth="1"/>
    <col min="11010" max="11010" width="8.42578125" style="1" customWidth="1"/>
    <col min="11011" max="11011" width="51" style="1" customWidth="1"/>
    <col min="11012" max="11012" width="10.28515625" style="1" customWidth="1"/>
    <col min="11013" max="11013" width="8.85546875" style="1" customWidth="1"/>
    <col min="11014" max="11014" width="10" style="1" customWidth="1"/>
    <col min="11015" max="11015" width="28.85546875" style="1" bestFit="1" customWidth="1"/>
    <col min="11016" max="11016" width="18.85546875" style="1" customWidth="1"/>
    <col min="11017" max="11017" width="16.28515625" style="1" bestFit="1" customWidth="1"/>
    <col min="11018" max="11264" width="16" style="1"/>
    <col min="11265" max="11265" width="3" style="1" customWidth="1"/>
    <col min="11266" max="11266" width="8.42578125" style="1" customWidth="1"/>
    <col min="11267" max="11267" width="51" style="1" customWidth="1"/>
    <col min="11268" max="11268" width="10.28515625" style="1" customWidth="1"/>
    <col min="11269" max="11269" width="8.85546875" style="1" customWidth="1"/>
    <col min="11270" max="11270" width="10" style="1" customWidth="1"/>
    <col min="11271" max="11271" width="28.85546875" style="1" bestFit="1" customWidth="1"/>
    <col min="11272" max="11272" width="18.85546875" style="1" customWidth="1"/>
    <col min="11273" max="11273" width="16.28515625" style="1" bestFit="1" customWidth="1"/>
    <col min="11274" max="11520" width="16" style="1"/>
    <col min="11521" max="11521" width="3" style="1" customWidth="1"/>
    <col min="11522" max="11522" width="8.42578125" style="1" customWidth="1"/>
    <col min="11523" max="11523" width="51" style="1" customWidth="1"/>
    <col min="11524" max="11524" width="10.28515625" style="1" customWidth="1"/>
    <col min="11525" max="11525" width="8.85546875" style="1" customWidth="1"/>
    <col min="11526" max="11526" width="10" style="1" customWidth="1"/>
    <col min="11527" max="11527" width="28.85546875" style="1" bestFit="1" customWidth="1"/>
    <col min="11528" max="11528" width="18.85546875" style="1" customWidth="1"/>
    <col min="11529" max="11529" width="16.28515625" style="1" bestFit="1" customWidth="1"/>
    <col min="11530" max="11776" width="16" style="1"/>
    <col min="11777" max="11777" width="3" style="1" customWidth="1"/>
    <col min="11778" max="11778" width="8.42578125" style="1" customWidth="1"/>
    <col min="11779" max="11779" width="51" style="1" customWidth="1"/>
    <col min="11780" max="11780" width="10.28515625" style="1" customWidth="1"/>
    <col min="11781" max="11781" width="8.85546875" style="1" customWidth="1"/>
    <col min="11782" max="11782" width="10" style="1" customWidth="1"/>
    <col min="11783" max="11783" width="28.85546875" style="1" bestFit="1" customWidth="1"/>
    <col min="11784" max="11784" width="18.85546875" style="1" customWidth="1"/>
    <col min="11785" max="11785" width="16.28515625" style="1" bestFit="1" customWidth="1"/>
    <col min="11786" max="12032" width="16" style="1"/>
    <col min="12033" max="12033" width="3" style="1" customWidth="1"/>
    <col min="12034" max="12034" width="8.42578125" style="1" customWidth="1"/>
    <col min="12035" max="12035" width="51" style="1" customWidth="1"/>
    <col min="12036" max="12036" width="10.28515625" style="1" customWidth="1"/>
    <col min="12037" max="12037" width="8.85546875" style="1" customWidth="1"/>
    <col min="12038" max="12038" width="10" style="1" customWidth="1"/>
    <col min="12039" max="12039" width="28.85546875" style="1" bestFit="1" customWidth="1"/>
    <col min="12040" max="12040" width="18.85546875" style="1" customWidth="1"/>
    <col min="12041" max="12041" width="16.28515625" style="1" bestFit="1" customWidth="1"/>
    <col min="12042" max="12288" width="16" style="1"/>
    <col min="12289" max="12289" width="3" style="1" customWidth="1"/>
    <col min="12290" max="12290" width="8.42578125" style="1" customWidth="1"/>
    <col min="12291" max="12291" width="51" style="1" customWidth="1"/>
    <col min="12292" max="12292" width="10.28515625" style="1" customWidth="1"/>
    <col min="12293" max="12293" width="8.85546875" style="1" customWidth="1"/>
    <col min="12294" max="12294" width="10" style="1" customWidth="1"/>
    <col min="12295" max="12295" width="28.85546875" style="1" bestFit="1" customWidth="1"/>
    <col min="12296" max="12296" width="18.85546875" style="1" customWidth="1"/>
    <col min="12297" max="12297" width="16.28515625" style="1" bestFit="1" customWidth="1"/>
    <col min="12298" max="12544" width="16" style="1"/>
    <col min="12545" max="12545" width="3" style="1" customWidth="1"/>
    <col min="12546" max="12546" width="8.42578125" style="1" customWidth="1"/>
    <col min="12547" max="12547" width="51" style="1" customWidth="1"/>
    <col min="12548" max="12548" width="10.28515625" style="1" customWidth="1"/>
    <col min="12549" max="12549" width="8.85546875" style="1" customWidth="1"/>
    <col min="12550" max="12550" width="10" style="1" customWidth="1"/>
    <col min="12551" max="12551" width="28.85546875" style="1" bestFit="1" customWidth="1"/>
    <col min="12552" max="12552" width="18.85546875" style="1" customWidth="1"/>
    <col min="12553" max="12553" width="16.28515625" style="1" bestFit="1" customWidth="1"/>
    <col min="12554" max="12800" width="16" style="1"/>
    <col min="12801" max="12801" width="3" style="1" customWidth="1"/>
    <col min="12802" max="12802" width="8.42578125" style="1" customWidth="1"/>
    <col min="12803" max="12803" width="51" style="1" customWidth="1"/>
    <col min="12804" max="12804" width="10.28515625" style="1" customWidth="1"/>
    <col min="12805" max="12805" width="8.85546875" style="1" customWidth="1"/>
    <col min="12806" max="12806" width="10" style="1" customWidth="1"/>
    <col min="12807" max="12807" width="28.85546875" style="1" bestFit="1" customWidth="1"/>
    <col min="12808" max="12808" width="18.85546875" style="1" customWidth="1"/>
    <col min="12809" max="12809" width="16.28515625" style="1" bestFit="1" customWidth="1"/>
    <col min="12810" max="13056" width="16" style="1"/>
    <col min="13057" max="13057" width="3" style="1" customWidth="1"/>
    <col min="13058" max="13058" width="8.42578125" style="1" customWidth="1"/>
    <col min="13059" max="13059" width="51" style="1" customWidth="1"/>
    <col min="13060" max="13060" width="10.28515625" style="1" customWidth="1"/>
    <col min="13061" max="13061" width="8.85546875" style="1" customWidth="1"/>
    <col min="13062" max="13062" width="10" style="1" customWidth="1"/>
    <col min="13063" max="13063" width="28.85546875" style="1" bestFit="1" customWidth="1"/>
    <col min="13064" max="13064" width="18.85546875" style="1" customWidth="1"/>
    <col min="13065" max="13065" width="16.28515625" style="1" bestFit="1" customWidth="1"/>
    <col min="13066" max="13312" width="16" style="1"/>
    <col min="13313" max="13313" width="3" style="1" customWidth="1"/>
    <col min="13314" max="13314" width="8.42578125" style="1" customWidth="1"/>
    <col min="13315" max="13315" width="51" style="1" customWidth="1"/>
    <col min="13316" max="13316" width="10.28515625" style="1" customWidth="1"/>
    <col min="13317" max="13317" width="8.85546875" style="1" customWidth="1"/>
    <col min="13318" max="13318" width="10" style="1" customWidth="1"/>
    <col min="13319" max="13319" width="28.85546875" style="1" bestFit="1" customWidth="1"/>
    <col min="13320" max="13320" width="18.85546875" style="1" customWidth="1"/>
    <col min="13321" max="13321" width="16.28515625" style="1" bestFit="1" customWidth="1"/>
    <col min="13322" max="13568" width="16" style="1"/>
    <col min="13569" max="13569" width="3" style="1" customWidth="1"/>
    <col min="13570" max="13570" width="8.42578125" style="1" customWidth="1"/>
    <col min="13571" max="13571" width="51" style="1" customWidth="1"/>
    <col min="13572" max="13572" width="10.28515625" style="1" customWidth="1"/>
    <col min="13573" max="13573" width="8.85546875" style="1" customWidth="1"/>
    <col min="13574" max="13574" width="10" style="1" customWidth="1"/>
    <col min="13575" max="13575" width="28.85546875" style="1" bestFit="1" customWidth="1"/>
    <col min="13576" max="13576" width="18.85546875" style="1" customWidth="1"/>
    <col min="13577" max="13577" width="16.28515625" style="1" bestFit="1" customWidth="1"/>
    <col min="13578" max="13824" width="16" style="1"/>
    <col min="13825" max="13825" width="3" style="1" customWidth="1"/>
    <col min="13826" max="13826" width="8.42578125" style="1" customWidth="1"/>
    <col min="13827" max="13827" width="51" style="1" customWidth="1"/>
    <col min="13828" max="13828" width="10.28515625" style="1" customWidth="1"/>
    <col min="13829" max="13829" width="8.85546875" style="1" customWidth="1"/>
    <col min="13830" max="13830" width="10" style="1" customWidth="1"/>
    <col min="13831" max="13831" width="28.85546875" style="1" bestFit="1" customWidth="1"/>
    <col min="13832" max="13832" width="18.85546875" style="1" customWidth="1"/>
    <col min="13833" max="13833" width="16.28515625" style="1" bestFit="1" customWidth="1"/>
    <col min="13834" max="14080" width="16" style="1"/>
    <col min="14081" max="14081" width="3" style="1" customWidth="1"/>
    <col min="14082" max="14082" width="8.42578125" style="1" customWidth="1"/>
    <col min="14083" max="14083" width="51" style="1" customWidth="1"/>
    <col min="14084" max="14084" width="10.28515625" style="1" customWidth="1"/>
    <col min="14085" max="14085" width="8.85546875" style="1" customWidth="1"/>
    <col min="14086" max="14086" width="10" style="1" customWidth="1"/>
    <col min="14087" max="14087" width="28.85546875" style="1" bestFit="1" customWidth="1"/>
    <col min="14088" max="14088" width="18.85546875" style="1" customWidth="1"/>
    <col min="14089" max="14089" width="16.28515625" style="1" bestFit="1" customWidth="1"/>
    <col min="14090" max="14336" width="16" style="1"/>
    <col min="14337" max="14337" width="3" style="1" customWidth="1"/>
    <col min="14338" max="14338" width="8.42578125" style="1" customWidth="1"/>
    <col min="14339" max="14339" width="51" style="1" customWidth="1"/>
    <col min="14340" max="14340" width="10.28515625" style="1" customWidth="1"/>
    <col min="14341" max="14341" width="8.85546875" style="1" customWidth="1"/>
    <col min="14342" max="14342" width="10" style="1" customWidth="1"/>
    <col min="14343" max="14343" width="28.85546875" style="1" bestFit="1" customWidth="1"/>
    <col min="14344" max="14344" width="18.85546875" style="1" customWidth="1"/>
    <col min="14345" max="14345" width="16.28515625" style="1" bestFit="1" customWidth="1"/>
    <col min="14346" max="14592" width="16" style="1"/>
    <col min="14593" max="14593" width="3" style="1" customWidth="1"/>
    <col min="14594" max="14594" width="8.42578125" style="1" customWidth="1"/>
    <col min="14595" max="14595" width="51" style="1" customWidth="1"/>
    <col min="14596" max="14596" width="10.28515625" style="1" customWidth="1"/>
    <col min="14597" max="14597" width="8.85546875" style="1" customWidth="1"/>
    <col min="14598" max="14598" width="10" style="1" customWidth="1"/>
    <col min="14599" max="14599" width="28.85546875" style="1" bestFit="1" customWidth="1"/>
    <col min="14600" max="14600" width="18.85546875" style="1" customWidth="1"/>
    <col min="14601" max="14601" width="16.28515625" style="1" bestFit="1" customWidth="1"/>
    <col min="14602" max="14848" width="16" style="1"/>
    <col min="14849" max="14849" width="3" style="1" customWidth="1"/>
    <col min="14850" max="14850" width="8.42578125" style="1" customWidth="1"/>
    <col min="14851" max="14851" width="51" style="1" customWidth="1"/>
    <col min="14852" max="14852" width="10.28515625" style="1" customWidth="1"/>
    <col min="14853" max="14853" width="8.85546875" style="1" customWidth="1"/>
    <col min="14854" max="14854" width="10" style="1" customWidth="1"/>
    <col min="14855" max="14855" width="28.85546875" style="1" bestFit="1" customWidth="1"/>
    <col min="14856" max="14856" width="18.85546875" style="1" customWidth="1"/>
    <col min="14857" max="14857" width="16.28515625" style="1" bestFit="1" customWidth="1"/>
    <col min="14858" max="15104" width="16" style="1"/>
    <col min="15105" max="15105" width="3" style="1" customWidth="1"/>
    <col min="15106" max="15106" width="8.42578125" style="1" customWidth="1"/>
    <col min="15107" max="15107" width="51" style="1" customWidth="1"/>
    <col min="15108" max="15108" width="10.28515625" style="1" customWidth="1"/>
    <col min="15109" max="15109" width="8.85546875" style="1" customWidth="1"/>
    <col min="15110" max="15110" width="10" style="1" customWidth="1"/>
    <col min="15111" max="15111" width="28.85546875" style="1" bestFit="1" customWidth="1"/>
    <col min="15112" max="15112" width="18.85546875" style="1" customWidth="1"/>
    <col min="15113" max="15113" width="16.28515625" style="1" bestFit="1" customWidth="1"/>
    <col min="15114" max="15360" width="16" style="1"/>
    <col min="15361" max="15361" width="3" style="1" customWidth="1"/>
    <col min="15362" max="15362" width="8.42578125" style="1" customWidth="1"/>
    <col min="15363" max="15363" width="51" style="1" customWidth="1"/>
    <col min="15364" max="15364" width="10.28515625" style="1" customWidth="1"/>
    <col min="15365" max="15365" width="8.85546875" style="1" customWidth="1"/>
    <col min="15366" max="15366" width="10" style="1" customWidth="1"/>
    <col min="15367" max="15367" width="28.85546875" style="1" bestFit="1" customWidth="1"/>
    <col min="15368" max="15368" width="18.85546875" style="1" customWidth="1"/>
    <col min="15369" max="15369" width="16.28515625" style="1" bestFit="1" customWidth="1"/>
    <col min="15370" max="15616" width="16" style="1"/>
    <col min="15617" max="15617" width="3" style="1" customWidth="1"/>
    <col min="15618" max="15618" width="8.42578125" style="1" customWidth="1"/>
    <col min="15619" max="15619" width="51" style="1" customWidth="1"/>
    <col min="15620" max="15620" width="10.28515625" style="1" customWidth="1"/>
    <col min="15621" max="15621" width="8.85546875" style="1" customWidth="1"/>
    <col min="15622" max="15622" width="10" style="1" customWidth="1"/>
    <col min="15623" max="15623" width="28.85546875" style="1" bestFit="1" customWidth="1"/>
    <col min="15624" max="15624" width="18.85546875" style="1" customWidth="1"/>
    <col min="15625" max="15625" width="16.28515625" style="1" bestFit="1" customWidth="1"/>
    <col min="15626" max="15872" width="16" style="1"/>
    <col min="15873" max="15873" width="3" style="1" customWidth="1"/>
    <col min="15874" max="15874" width="8.42578125" style="1" customWidth="1"/>
    <col min="15875" max="15875" width="51" style="1" customWidth="1"/>
    <col min="15876" max="15876" width="10.28515625" style="1" customWidth="1"/>
    <col min="15877" max="15877" width="8.85546875" style="1" customWidth="1"/>
    <col min="15878" max="15878" width="10" style="1" customWidth="1"/>
    <col min="15879" max="15879" width="28.85546875" style="1" bestFit="1" customWidth="1"/>
    <col min="15880" max="15880" width="18.85546875" style="1" customWidth="1"/>
    <col min="15881" max="15881" width="16.28515625" style="1" bestFit="1" customWidth="1"/>
    <col min="15882" max="16128" width="16" style="1"/>
    <col min="16129" max="16129" width="3" style="1" customWidth="1"/>
    <col min="16130" max="16130" width="8.42578125" style="1" customWidth="1"/>
    <col min="16131" max="16131" width="51" style="1" customWidth="1"/>
    <col min="16132" max="16132" width="10.28515625" style="1" customWidth="1"/>
    <col min="16133" max="16133" width="8.85546875" style="1" customWidth="1"/>
    <col min="16134" max="16134" width="10" style="1" customWidth="1"/>
    <col min="16135" max="16135" width="28.85546875" style="1" bestFit="1" customWidth="1"/>
    <col min="16136" max="16136" width="18.85546875" style="1" customWidth="1"/>
    <col min="16137" max="16137" width="16.28515625" style="1" bestFit="1" customWidth="1"/>
    <col min="16138" max="16384" width="16" style="1"/>
  </cols>
  <sheetData>
    <row r="1" spans="2:6" ht="19.899999999999999" customHeight="1">
      <c r="B1" s="405" t="s">
        <v>88</v>
      </c>
      <c r="C1" s="406"/>
      <c r="D1" s="406"/>
      <c r="E1" s="406"/>
      <c r="F1" s="407"/>
    </row>
    <row r="2" spans="2:6" ht="19.149999999999999" customHeight="1">
      <c r="B2" s="2" t="s">
        <v>89</v>
      </c>
      <c r="C2" s="2" t="s">
        <v>90</v>
      </c>
      <c r="D2" s="2" t="s">
        <v>91</v>
      </c>
      <c r="E2" s="2" t="s">
        <v>92</v>
      </c>
      <c r="F2" s="3" t="s">
        <v>93</v>
      </c>
    </row>
    <row r="3" spans="2:6" ht="16.149999999999999" customHeight="1">
      <c r="B3" s="3" t="s">
        <v>94</v>
      </c>
      <c r="C3" s="408" t="s">
        <v>95</v>
      </c>
      <c r="D3" s="409"/>
      <c r="E3" s="409"/>
      <c r="F3" s="4"/>
    </row>
    <row r="4" spans="2:6" ht="43.15" customHeight="1">
      <c r="B4" s="57" t="s">
        <v>96</v>
      </c>
      <c r="C4" s="64" t="s">
        <v>97</v>
      </c>
      <c r="D4" s="57" t="s">
        <v>98</v>
      </c>
      <c r="E4" s="57" t="s">
        <v>99</v>
      </c>
      <c r="F4" s="59">
        <f>100000/100000</f>
        <v>1</v>
      </c>
    </row>
    <row r="5" spans="2:6" ht="32.450000000000003" customHeight="1">
      <c r="B5" s="57" t="s">
        <v>100</v>
      </c>
      <c r="C5" s="64" t="s">
        <v>101</v>
      </c>
      <c r="D5" s="57" t="s">
        <v>98</v>
      </c>
      <c r="E5" s="57" t="s">
        <v>99</v>
      </c>
      <c r="F5" s="59">
        <v>15</v>
      </c>
    </row>
    <row r="6" spans="2:6" ht="16.149999999999999" customHeight="1">
      <c r="B6" s="57" t="s">
        <v>102</v>
      </c>
      <c r="C6" s="64" t="s">
        <v>103</v>
      </c>
      <c r="D6" s="57" t="s">
        <v>98</v>
      </c>
      <c r="E6" s="57" t="s">
        <v>99</v>
      </c>
      <c r="F6" s="59">
        <v>2</v>
      </c>
    </row>
    <row r="7" spans="2:6" ht="33.6" customHeight="1">
      <c r="B7" s="57" t="s">
        <v>104</v>
      </c>
      <c r="C7" s="64" t="s">
        <v>105</v>
      </c>
      <c r="D7" s="57" t="s">
        <v>98</v>
      </c>
      <c r="E7" s="57" t="s">
        <v>99</v>
      </c>
      <c r="F7" s="59">
        <v>6</v>
      </c>
    </row>
    <row r="8" spans="2:6" ht="16.149999999999999" customHeight="1">
      <c r="B8" s="57" t="s">
        <v>106</v>
      </c>
      <c r="C8" s="64" t="s">
        <v>107</v>
      </c>
      <c r="D8" s="57" t="s">
        <v>98</v>
      </c>
      <c r="E8" s="57" t="s">
        <v>99</v>
      </c>
      <c r="F8" s="59">
        <v>5</v>
      </c>
    </row>
    <row r="9" spans="2:6" ht="33" customHeight="1">
      <c r="B9" s="57" t="s">
        <v>108</v>
      </c>
      <c r="C9" s="64" t="s">
        <v>109</v>
      </c>
      <c r="D9" s="57" t="s">
        <v>98</v>
      </c>
      <c r="E9" s="57" t="s">
        <v>99</v>
      </c>
      <c r="F9" s="59">
        <v>10</v>
      </c>
    </row>
    <row r="10" spans="2:6" ht="33" customHeight="1">
      <c r="B10" s="57" t="s">
        <v>110</v>
      </c>
      <c r="C10" s="64" t="s">
        <v>111</v>
      </c>
      <c r="D10" s="57" t="s">
        <v>98</v>
      </c>
      <c r="E10" s="57" t="s">
        <v>99</v>
      </c>
      <c r="F10" s="59">
        <v>5</v>
      </c>
    </row>
    <row r="11" spans="2:6" ht="16.149999999999999" customHeight="1">
      <c r="B11" s="57" t="s">
        <v>112</v>
      </c>
      <c r="C11" s="64" t="s">
        <v>113</v>
      </c>
      <c r="D11" s="57" t="s">
        <v>98</v>
      </c>
      <c r="E11" s="57" t="s">
        <v>99</v>
      </c>
      <c r="F11" s="59">
        <v>4</v>
      </c>
    </row>
    <row r="12" spans="2:6" ht="7.15" customHeight="1">
      <c r="B12" s="7"/>
      <c r="C12" s="8"/>
      <c r="D12" s="9"/>
      <c r="E12" s="9"/>
      <c r="F12" s="10"/>
    </row>
    <row r="13" spans="2:6" ht="16.149999999999999" customHeight="1">
      <c r="B13" s="11" t="s">
        <v>114</v>
      </c>
      <c r="C13" s="408" t="s">
        <v>115</v>
      </c>
      <c r="D13" s="409"/>
      <c r="E13" s="409"/>
      <c r="F13" s="4"/>
    </row>
    <row r="14" spans="2:6" ht="16.149999999999999" customHeight="1">
      <c r="B14" s="57" t="s">
        <v>96</v>
      </c>
      <c r="C14" s="64" t="s">
        <v>116</v>
      </c>
      <c r="D14" s="57" t="s">
        <v>98</v>
      </c>
      <c r="E14" s="57" t="s">
        <v>99</v>
      </c>
      <c r="F14" s="59">
        <v>1.18</v>
      </c>
    </row>
    <row r="15" spans="2:6" ht="18.600000000000001" customHeight="1">
      <c r="B15" s="57" t="s">
        <v>100</v>
      </c>
      <c r="C15" s="64" t="s">
        <v>117</v>
      </c>
      <c r="D15" s="57" t="s">
        <v>98</v>
      </c>
      <c r="E15" s="57" t="s">
        <v>99</v>
      </c>
      <c r="F15" s="59">
        <v>23</v>
      </c>
    </row>
    <row r="16" spans="2:6" ht="16.149999999999999" customHeight="1">
      <c r="B16" s="57" t="s">
        <v>102</v>
      </c>
      <c r="C16" s="64" t="s">
        <v>118</v>
      </c>
      <c r="D16" s="57" t="s">
        <v>98</v>
      </c>
      <c r="E16" s="57" t="s">
        <v>99</v>
      </c>
      <c r="F16" s="59">
        <v>25</v>
      </c>
    </row>
    <row r="17" spans="2:13" ht="21.6" customHeight="1">
      <c r="B17" s="57" t="s">
        <v>104</v>
      </c>
      <c r="C17" s="64" t="s">
        <v>119</v>
      </c>
      <c r="D17" s="57" t="s">
        <v>98</v>
      </c>
      <c r="E17" s="57" t="s">
        <v>99</v>
      </c>
      <c r="F17" s="65">
        <v>5</v>
      </c>
    </row>
    <row r="18" spans="2:13" ht="16.149999999999999" customHeight="1">
      <c r="B18" s="57" t="s">
        <v>106</v>
      </c>
      <c r="C18" s="64" t="s">
        <v>120</v>
      </c>
      <c r="D18" s="57" t="s">
        <v>98</v>
      </c>
      <c r="E18" s="57" t="s">
        <v>99</v>
      </c>
      <c r="F18" s="65">
        <v>90</v>
      </c>
    </row>
    <row r="19" spans="2:13" ht="7.15" customHeight="1">
      <c r="B19" s="11"/>
      <c r="C19" s="13"/>
      <c r="D19" s="13"/>
      <c r="E19" s="13"/>
      <c r="F19" s="14"/>
    </row>
    <row r="20" spans="2:13" ht="16.149999999999999" customHeight="1">
      <c r="B20" s="11" t="s">
        <v>121</v>
      </c>
      <c r="C20" s="408" t="s">
        <v>122</v>
      </c>
      <c r="D20" s="409"/>
      <c r="E20" s="409"/>
      <c r="F20" s="4"/>
    </row>
    <row r="21" spans="2:13" ht="33" customHeight="1">
      <c r="B21" s="57" t="s">
        <v>123</v>
      </c>
      <c r="C21" s="64" t="s">
        <v>124</v>
      </c>
      <c r="D21" s="57" t="s">
        <v>98</v>
      </c>
      <c r="E21" s="57" t="s">
        <v>99</v>
      </c>
      <c r="F21" s="59">
        <v>80</v>
      </c>
      <c r="M21" s="1">
        <f>SUM(F21:F26)</f>
        <v>200</v>
      </c>
    </row>
    <row r="22" spans="2:13" ht="16.149999999999999" customHeight="1">
      <c r="B22" s="57" t="s">
        <v>100</v>
      </c>
      <c r="C22" s="58" t="s">
        <v>125</v>
      </c>
      <c r="D22" s="57" t="s">
        <v>98</v>
      </c>
      <c r="E22" s="57" t="s">
        <v>99</v>
      </c>
      <c r="F22" s="59">
        <v>40</v>
      </c>
    </row>
    <row r="23" spans="2:13" ht="21.6" customHeight="1">
      <c r="B23" s="57" t="s">
        <v>102</v>
      </c>
      <c r="C23" s="64" t="s">
        <v>126</v>
      </c>
      <c r="D23" s="57" t="s">
        <v>98</v>
      </c>
      <c r="E23" s="57" t="s">
        <v>99</v>
      </c>
      <c r="F23" s="59">
        <v>40</v>
      </c>
    </row>
    <row r="24" spans="2:13" ht="16.149999999999999" customHeight="1">
      <c r="B24" s="57" t="s">
        <v>104</v>
      </c>
      <c r="C24" s="64" t="s">
        <v>127</v>
      </c>
      <c r="D24" s="57" t="s">
        <v>98</v>
      </c>
      <c r="E24" s="57" t="s">
        <v>99</v>
      </c>
      <c r="F24" s="59">
        <v>20</v>
      </c>
    </row>
    <row r="25" spans="2:13" ht="16.149999999999999" customHeight="1">
      <c r="B25" s="57" t="s">
        <v>106</v>
      </c>
      <c r="C25" s="64" t="s">
        <v>128</v>
      </c>
      <c r="D25" s="57" t="s">
        <v>98</v>
      </c>
      <c r="E25" s="57" t="s">
        <v>99</v>
      </c>
      <c r="F25" s="59">
        <v>10</v>
      </c>
    </row>
    <row r="26" spans="2:13" ht="16.149999999999999" customHeight="1">
      <c r="B26" s="57" t="s">
        <v>108</v>
      </c>
      <c r="C26" s="58" t="s">
        <v>129</v>
      </c>
      <c r="D26" s="57" t="s">
        <v>98</v>
      </c>
      <c r="E26" s="57" t="s">
        <v>99</v>
      </c>
      <c r="F26" s="59">
        <v>10</v>
      </c>
    </row>
    <row r="27" spans="2:13" ht="7.9" customHeight="1">
      <c r="B27" s="11"/>
      <c r="C27" s="13"/>
      <c r="D27" s="13"/>
      <c r="E27" s="13"/>
      <c r="F27" s="14"/>
    </row>
    <row r="28" spans="2:13" ht="16.149999999999999" customHeight="1">
      <c r="B28" s="11" t="s">
        <v>130</v>
      </c>
      <c r="C28" s="408" t="s">
        <v>131</v>
      </c>
      <c r="D28" s="409"/>
      <c r="E28" s="409"/>
      <c r="F28" s="16"/>
    </row>
    <row r="29" spans="2:13" ht="21.6" customHeight="1">
      <c r="B29" s="57" t="s">
        <v>123</v>
      </c>
      <c r="C29" s="64" t="s">
        <v>132</v>
      </c>
      <c r="D29" s="57" t="s">
        <v>98</v>
      </c>
      <c r="E29" s="57"/>
      <c r="F29" s="59">
        <v>10</v>
      </c>
      <c r="M29" s="1">
        <f>SUM(F29:F42)</f>
        <v>581.3125</v>
      </c>
    </row>
    <row r="30" spans="2:13" ht="16.149999999999999" customHeight="1">
      <c r="B30" s="57" t="s">
        <v>100</v>
      </c>
      <c r="C30" s="64" t="s">
        <v>133</v>
      </c>
      <c r="D30" s="57" t="s">
        <v>98</v>
      </c>
      <c r="E30" s="57"/>
      <c r="F30" s="59">
        <v>6</v>
      </c>
    </row>
    <row r="31" spans="2:13" ht="33" customHeight="1">
      <c r="B31" s="57" t="s">
        <v>102</v>
      </c>
      <c r="C31" s="64" t="s">
        <v>134</v>
      </c>
      <c r="D31" s="57" t="s">
        <v>98</v>
      </c>
      <c r="E31" s="57"/>
      <c r="F31" s="59">
        <v>20</v>
      </c>
    </row>
    <row r="32" spans="2:13" ht="16.149999999999999" customHeight="1">
      <c r="B32" s="57" t="s">
        <v>104</v>
      </c>
      <c r="C32" s="64" t="s">
        <v>135</v>
      </c>
      <c r="D32" s="57" t="s">
        <v>98</v>
      </c>
      <c r="E32" s="57"/>
      <c r="F32" s="59">
        <v>310</v>
      </c>
    </row>
    <row r="33" spans="2:14" ht="16.149999999999999" customHeight="1">
      <c r="B33" s="57" t="s">
        <v>106</v>
      </c>
      <c r="C33" s="64" t="s">
        <v>136</v>
      </c>
      <c r="D33" s="57" t="s">
        <v>98</v>
      </c>
      <c r="E33" s="57"/>
      <c r="F33" s="59">
        <v>35</v>
      </c>
    </row>
    <row r="34" spans="2:14" ht="16.149999999999999" customHeight="1">
      <c r="B34" s="57" t="s">
        <v>108</v>
      </c>
      <c r="C34" s="64" t="s">
        <v>137</v>
      </c>
      <c r="D34" s="57" t="s">
        <v>98</v>
      </c>
      <c r="E34" s="57"/>
      <c r="F34" s="59">
        <v>28</v>
      </c>
    </row>
    <row r="35" spans="2:14" ht="16.149999999999999" customHeight="1">
      <c r="B35" s="57" t="s">
        <v>110</v>
      </c>
      <c r="C35" s="64" t="s">
        <v>138</v>
      </c>
      <c r="D35" s="57" t="s">
        <v>98</v>
      </c>
      <c r="E35" s="57"/>
      <c r="F35" s="59">
        <v>25</v>
      </c>
    </row>
    <row r="36" spans="2:14" ht="33" customHeight="1">
      <c r="B36" s="57" t="s">
        <v>112</v>
      </c>
      <c r="C36" s="64" t="s">
        <v>139</v>
      </c>
      <c r="D36" s="57" t="s">
        <v>98</v>
      </c>
      <c r="E36" s="57"/>
      <c r="F36" s="59">
        <f>(100*3900)/10000</f>
        <v>39</v>
      </c>
    </row>
    <row r="37" spans="2:14" ht="16.149999999999999" customHeight="1">
      <c r="B37" s="57" t="s">
        <v>140</v>
      </c>
      <c r="C37" s="64" t="s">
        <v>141</v>
      </c>
      <c r="D37" s="57" t="s">
        <v>98</v>
      </c>
      <c r="E37" s="57"/>
      <c r="F37" s="59">
        <v>20</v>
      </c>
    </row>
    <row r="38" spans="2:14" ht="16.149999999999999" customHeight="1">
      <c r="B38" s="57" t="s">
        <v>142</v>
      </c>
      <c r="C38" s="64" t="s">
        <v>143</v>
      </c>
      <c r="D38" s="57" t="s">
        <v>98</v>
      </c>
      <c r="E38" s="57"/>
      <c r="F38" s="59">
        <f>(275*775)/10000</f>
        <v>21.3125</v>
      </c>
    </row>
    <row r="39" spans="2:14" ht="16.149999999999999" customHeight="1">
      <c r="B39" s="57" t="s">
        <v>144</v>
      </c>
      <c r="C39" s="64" t="s">
        <v>145</v>
      </c>
      <c r="D39" s="57" t="s">
        <v>98</v>
      </c>
      <c r="E39" s="57"/>
      <c r="F39" s="59">
        <f>(250*600)/10000</f>
        <v>15</v>
      </c>
    </row>
    <row r="40" spans="2:14" ht="16.149999999999999" customHeight="1">
      <c r="B40" s="57" t="s">
        <v>146</v>
      </c>
      <c r="C40" s="64" t="s">
        <v>147</v>
      </c>
      <c r="D40" s="57" t="s">
        <v>98</v>
      </c>
      <c r="E40" s="57"/>
      <c r="F40" s="59">
        <v>20</v>
      </c>
    </row>
    <row r="41" spans="2:14" ht="16.149999999999999" customHeight="1">
      <c r="B41" s="57" t="s">
        <v>148</v>
      </c>
      <c r="C41" s="64" t="s">
        <v>149</v>
      </c>
      <c r="D41" s="57" t="s">
        <v>98</v>
      </c>
      <c r="E41" s="57"/>
      <c r="F41" s="59">
        <v>25</v>
      </c>
    </row>
    <row r="42" spans="2:14" ht="16.149999999999999" customHeight="1">
      <c r="B42" s="57" t="s">
        <v>150</v>
      </c>
      <c r="C42" s="64" t="s">
        <v>151</v>
      </c>
      <c r="D42" s="57" t="s">
        <v>98</v>
      </c>
      <c r="E42" s="57"/>
      <c r="F42" s="59">
        <v>7</v>
      </c>
      <c r="M42" s="76">
        <f>SUM(F21:F42)</f>
        <v>781.3125</v>
      </c>
    </row>
    <row r="43" spans="2:14" ht="7.9" customHeight="1">
      <c r="B43" s="11"/>
      <c r="C43" s="17"/>
      <c r="D43" s="9"/>
      <c r="E43" s="9"/>
      <c r="F43" s="14"/>
    </row>
    <row r="44" spans="2:14" ht="16.149999999999999" customHeight="1">
      <c r="B44" s="3" t="s">
        <v>152</v>
      </c>
      <c r="C44" s="403" t="s">
        <v>153</v>
      </c>
      <c r="D44" s="404"/>
      <c r="E44" s="404"/>
      <c r="F44" s="4"/>
    </row>
    <row r="45" spans="2:14" ht="31.15" customHeight="1">
      <c r="B45" s="57" t="s">
        <v>123</v>
      </c>
      <c r="C45" s="64" t="s">
        <v>154</v>
      </c>
      <c r="D45" s="57">
        <v>4</v>
      </c>
      <c r="E45" s="57">
        <v>8</v>
      </c>
      <c r="F45" s="57">
        <f>D45*E45</f>
        <v>32</v>
      </c>
      <c r="M45" s="1">
        <f>SUM(F45:F68)</f>
        <v>1480</v>
      </c>
      <c r="N45" s="1">
        <f>M45+F83+F85</f>
        <v>1524</v>
      </c>
    </row>
    <row r="46" spans="2:14" ht="32.450000000000003" customHeight="1">
      <c r="B46" s="57" t="s">
        <v>100</v>
      </c>
      <c r="C46" s="64" t="s">
        <v>155</v>
      </c>
      <c r="D46" s="57">
        <v>4</v>
      </c>
      <c r="E46" s="57">
        <v>7</v>
      </c>
      <c r="F46" s="57">
        <f>D46*E46</f>
        <v>28</v>
      </c>
    </row>
    <row r="47" spans="2:14" ht="16.149999999999999" customHeight="1">
      <c r="B47" s="57" t="s">
        <v>102</v>
      </c>
      <c r="C47" s="64" t="s">
        <v>156</v>
      </c>
      <c r="D47" s="57">
        <v>8</v>
      </c>
      <c r="E47" s="57">
        <v>2</v>
      </c>
      <c r="F47" s="57">
        <f>D47*E47</f>
        <v>16</v>
      </c>
    </row>
    <row r="48" spans="2:14" ht="25.5">
      <c r="B48" s="73" t="s">
        <v>157</v>
      </c>
      <c r="C48" s="74" t="s">
        <v>502</v>
      </c>
      <c r="D48" s="73">
        <v>1</v>
      </c>
      <c r="E48" s="73">
        <v>130</v>
      </c>
      <c r="F48" s="73">
        <f>D48*E48</f>
        <v>130</v>
      </c>
      <c r="M48" s="410" t="s">
        <v>504</v>
      </c>
    </row>
    <row r="49" spans="2:13" ht="89.25">
      <c r="B49" s="73" t="s">
        <v>106</v>
      </c>
      <c r="C49" s="74" t="s">
        <v>503</v>
      </c>
      <c r="D49" s="73">
        <v>1</v>
      </c>
      <c r="E49" s="73">
        <v>50</v>
      </c>
      <c r="F49" s="73">
        <f>D49*E49</f>
        <v>50</v>
      </c>
      <c r="M49" s="410"/>
    </row>
    <row r="50" spans="2:13" ht="16.149999999999999" customHeight="1">
      <c r="B50" s="57" t="s">
        <v>158</v>
      </c>
      <c r="C50" s="64" t="s">
        <v>159</v>
      </c>
      <c r="D50" s="57" t="s">
        <v>99</v>
      </c>
      <c r="E50" s="57"/>
      <c r="F50" s="57">
        <v>70</v>
      </c>
    </row>
    <row r="51" spans="2:13" ht="16.149999999999999" customHeight="1">
      <c r="B51" s="57" t="s">
        <v>110</v>
      </c>
      <c r="C51" s="66" t="s">
        <v>655</v>
      </c>
      <c r="D51" s="57" t="s">
        <v>99</v>
      </c>
      <c r="E51" s="57"/>
      <c r="F51" s="57">
        <v>45</v>
      </c>
    </row>
    <row r="52" spans="2:13" ht="46.15" customHeight="1">
      <c r="B52" s="57" t="s">
        <v>112</v>
      </c>
      <c r="C52" s="64" t="s">
        <v>160</v>
      </c>
      <c r="D52" s="57">
        <v>2</v>
      </c>
      <c r="E52" s="57">
        <v>70</v>
      </c>
      <c r="F52" s="57">
        <f t="shared" ref="F52:F60" si="0">D52*E52</f>
        <v>140</v>
      </c>
    </row>
    <row r="53" spans="2:13" ht="43.15" customHeight="1">
      <c r="B53" s="57" t="s">
        <v>140</v>
      </c>
      <c r="C53" s="64" t="s">
        <v>161</v>
      </c>
      <c r="D53" s="57">
        <v>1</v>
      </c>
      <c r="E53" s="57">
        <v>165</v>
      </c>
      <c r="F53" s="57">
        <f t="shared" si="0"/>
        <v>165</v>
      </c>
    </row>
    <row r="54" spans="2:13" ht="33" customHeight="1">
      <c r="B54" s="57" t="s">
        <v>142</v>
      </c>
      <c r="C54" s="64" t="s">
        <v>162</v>
      </c>
      <c r="D54" s="57">
        <v>1</v>
      </c>
      <c r="E54" s="57">
        <v>40</v>
      </c>
      <c r="F54" s="57">
        <f t="shared" si="0"/>
        <v>40</v>
      </c>
    </row>
    <row r="55" spans="2:13" ht="16.149999999999999" customHeight="1">
      <c r="B55" s="57" t="s">
        <v>144</v>
      </c>
      <c r="C55" s="64" t="s">
        <v>163</v>
      </c>
      <c r="D55" s="57">
        <v>1</v>
      </c>
      <c r="E55" s="57">
        <v>18</v>
      </c>
      <c r="F55" s="57">
        <f t="shared" si="0"/>
        <v>18</v>
      </c>
    </row>
    <row r="56" spans="2:13" ht="19.899999999999999" customHeight="1">
      <c r="B56" s="57" t="s">
        <v>146</v>
      </c>
      <c r="C56" s="64" t="s">
        <v>164</v>
      </c>
      <c r="D56" s="57">
        <v>2</v>
      </c>
      <c r="E56" s="57">
        <v>16</v>
      </c>
      <c r="F56" s="57">
        <f t="shared" si="0"/>
        <v>32</v>
      </c>
    </row>
    <row r="57" spans="2:13" ht="16.149999999999999" customHeight="1">
      <c r="B57" s="57" t="s">
        <v>148</v>
      </c>
      <c r="C57" s="60" t="s">
        <v>165</v>
      </c>
      <c r="D57" s="57">
        <v>6</v>
      </c>
      <c r="E57" s="57">
        <v>8</v>
      </c>
      <c r="F57" s="57">
        <f t="shared" si="0"/>
        <v>48</v>
      </c>
    </row>
    <row r="58" spans="2:13" ht="16.149999999999999" customHeight="1">
      <c r="B58" s="57" t="s">
        <v>140</v>
      </c>
      <c r="C58" s="60" t="s">
        <v>166</v>
      </c>
      <c r="D58" s="57">
        <v>2</v>
      </c>
      <c r="E58" s="57">
        <v>8</v>
      </c>
      <c r="F58" s="57">
        <f t="shared" si="0"/>
        <v>16</v>
      </c>
    </row>
    <row r="59" spans="2:13" ht="38.25">
      <c r="B59" s="57" t="s">
        <v>142</v>
      </c>
      <c r="C59" s="66" t="s">
        <v>167</v>
      </c>
      <c r="D59" s="57">
        <v>1</v>
      </c>
      <c r="E59" s="57">
        <v>100</v>
      </c>
      <c r="F59" s="57">
        <f t="shared" si="0"/>
        <v>100</v>
      </c>
    </row>
    <row r="60" spans="2:13" ht="33" customHeight="1">
      <c r="B60" s="57" t="s">
        <v>144</v>
      </c>
      <c r="C60" s="66" t="s">
        <v>168</v>
      </c>
      <c r="D60" s="57">
        <v>8</v>
      </c>
      <c r="E60" s="57">
        <v>22</v>
      </c>
      <c r="F60" s="57">
        <f t="shared" si="0"/>
        <v>176</v>
      </c>
    </row>
    <row r="61" spans="2:13" ht="44.45" customHeight="1">
      <c r="B61" s="57" t="s">
        <v>146</v>
      </c>
      <c r="C61" s="64" t="s">
        <v>169</v>
      </c>
      <c r="D61" s="57" t="s">
        <v>170</v>
      </c>
      <c r="E61" s="57"/>
      <c r="F61" s="57">
        <v>16</v>
      </c>
    </row>
    <row r="62" spans="2:13" ht="31.15" customHeight="1">
      <c r="B62" s="57" t="s">
        <v>148</v>
      </c>
      <c r="C62" s="67" t="s">
        <v>171</v>
      </c>
      <c r="D62" s="57">
        <v>3</v>
      </c>
      <c r="E62" s="57">
        <v>4</v>
      </c>
      <c r="F62" s="57">
        <f>D62*E62</f>
        <v>12</v>
      </c>
    </row>
    <row r="63" spans="2:13" ht="16.149999999999999" customHeight="1">
      <c r="B63" s="57" t="s">
        <v>150</v>
      </c>
      <c r="C63" s="60" t="s">
        <v>172</v>
      </c>
      <c r="D63" s="57">
        <v>3</v>
      </c>
      <c r="E63" s="57">
        <v>22</v>
      </c>
      <c r="F63" s="57">
        <f>D63*E63</f>
        <v>66</v>
      </c>
    </row>
    <row r="64" spans="2:13" ht="16.149999999999999" customHeight="1">
      <c r="B64" s="57" t="s">
        <v>173</v>
      </c>
      <c r="C64" s="60" t="s">
        <v>174</v>
      </c>
      <c r="D64" s="57">
        <v>1</v>
      </c>
      <c r="E64" s="57">
        <v>130</v>
      </c>
      <c r="F64" s="57">
        <f>D64*E64</f>
        <v>130</v>
      </c>
    </row>
    <row r="65" spans="2:13" ht="16.149999999999999" customHeight="1">
      <c r="B65" s="57" t="s">
        <v>175</v>
      </c>
      <c r="C65" s="67" t="s">
        <v>176</v>
      </c>
      <c r="D65" s="57">
        <v>1</v>
      </c>
      <c r="E65" s="57">
        <v>60</v>
      </c>
      <c r="F65" s="57">
        <f>D65*E65</f>
        <v>60</v>
      </c>
    </row>
    <row r="66" spans="2:13" ht="16.149999999999999" customHeight="1">
      <c r="B66" s="57" t="s">
        <v>177</v>
      </c>
      <c r="C66" s="60" t="s">
        <v>178</v>
      </c>
      <c r="D66" s="57" t="s">
        <v>99</v>
      </c>
      <c r="E66" s="57"/>
      <c r="F66" s="57">
        <v>35</v>
      </c>
    </row>
    <row r="67" spans="2:13" ht="16.149999999999999" customHeight="1">
      <c r="B67" s="57" t="s">
        <v>179</v>
      </c>
      <c r="C67" s="60" t="s">
        <v>180</v>
      </c>
      <c r="D67" s="57" t="s">
        <v>99</v>
      </c>
      <c r="E67" s="57"/>
      <c r="F67" s="57">
        <v>40</v>
      </c>
    </row>
    <row r="68" spans="2:13" ht="16.149999999999999" customHeight="1">
      <c r="B68" s="57" t="s">
        <v>181</v>
      </c>
      <c r="C68" s="58" t="s">
        <v>182</v>
      </c>
      <c r="D68" s="57" t="s">
        <v>99</v>
      </c>
      <c r="E68" s="65"/>
      <c r="F68" s="57">
        <v>15</v>
      </c>
    </row>
    <row r="69" spans="2:13" ht="7.15" customHeight="1">
      <c r="B69" s="11"/>
      <c r="C69" s="17"/>
      <c r="D69" s="18"/>
      <c r="E69" s="18"/>
      <c r="F69" s="14"/>
    </row>
    <row r="70" spans="2:13" ht="16.149999999999999" customHeight="1">
      <c r="B70" s="11" t="s">
        <v>183</v>
      </c>
      <c r="C70" s="403" t="s">
        <v>184</v>
      </c>
      <c r="D70" s="404"/>
      <c r="E70" s="404"/>
      <c r="F70" s="4"/>
    </row>
    <row r="71" spans="2:13" ht="16.149999999999999" customHeight="1">
      <c r="B71" s="57" t="s">
        <v>123</v>
      </c>
      <c r="C71" s="64" t="s">
        <v>185</v>
      </c>
      <c r="D71" s="57">
        <v>1</v>
      </c>
      <c r="E71" s="57">
        <v>15</v>
      </c>
      <c r="F71" s="57">
        <f>D71*E71</f>
        <v>15</v>
      </c>
      <c r="M71" s="19">
        <f>SUM(F71:F78)</f>
        <v>210</v>
      </c>
    </row>
    <row r="72" spans="2:13" ht="16.149999999999999" customHeight="1">
      <c r="B72" s="57" t="s">
        <v>100</v>
      </c>
      <c r="C72" s="64" t="s">
        <v>186</v>
      </c>
      <c r="D72" s="57">
        <v>1</v>
      </c>
      <c r="E72" s="57">
        <v>40</v>
      </c>
      <c r="F72" s="57">
        <f>D72*E72</f>
        <v>40</v>
      </c>
    </row>
    <row r="73" spans="2:13" ht="44.45" customHeight="1">
      <c r="B73" s="57" t="s">
        <v>104</v>
      </c>
      <c r="C73" s="64" t="s">
        <v>187</v>
      </c>
      <c r="D73" s="57">
        <v>1</v>
      </c>
      <c r="E73" s="57">
        <v>35</v>
      </c>
      <c r="F73" s="57">
        <f>D73*E73</f>
        <v>35</v>
      </c>
    </row>
    <row r="74" spans="2:13" ht="33.6" customHeight="1">
      <c r="B74" s="57" t="s">
        <v>102</v>
      </c>
      <c r="C74" s="64" t="s">
        <v>188</v>
      </c>
      <c r="D74" s="57">
        <v>1</v>
      </c>
      <c r="E74" s="57">
        <v>35</v>
      </c>
      <c r="F74" s="57">
        <f>D74*E74</f>
        <v>35</v>
      </c>
    </row>
    <row r="75" spans="2:13" ht="16.149999999999999" customHeight="1">
      <c r="B75" s="57" t="s">
        <v>104</v>
      </c>
      <c r="C75" s="64" t="s">
        <v>189</v>
      </c>
      <c r="D75" s="57" t="s">
        <v>99</v>
      </c>
      <c r="E75" s="57"/>
      <c r="F75" s="57">
        <v>30</v>
      </c>
    </row>
    <row r="76" spans="2:13" ht="16.149999999999999" customHeight="1">
      <c r="B76" s="57" t="s">
        <v>106</v>
      </c>
      <c r="C76" s="60" t="s">
        <v>190</v>
      </c>
      <c r="D76" s="57">
        <v>1</v>
      </c>
      <c r="E76" s="57">
        <v>20</v>
      </c>
      <c r="F76" s="57">
        <v>20</v>
      </c>
    </row>
    <row r="77" spans="2:13" ht="16.149999999999999" customHeight="1">
      <c r="B77" s="57" t="s">
        <v>108</v>
      </c>
      <c r="C77" s="60" t="s">
        <v>191</v>
      </c>
      <c r="D77" s="57">
        <v>1</v>
      </c>
      <c r="E77" s="57">
        <v>25</v>
      </c>
      <c r="F77" s="57">
        <f>D77*E77</f>
        <v>25</v>
      </c>
    </row>
    <row r="78" spans="2:13" ht="16.149999999999999" customHeight="1">
      <c r="B78" s="57" t="s">
        <v>110</v>
      </c>
      <c r="C78" s="65" t="s">
        <v>192</v>
      </c>
      <c r="D78" s="61">
        <v>10</v>
      </c>
      <c r="E78" s="57">
        <v>1</v>
      </c>
      <c r="F78" s="61">
        <f>E78*D78</f>
        <v>10</v>
      </c>
    </row>
    <row r="79" spans="2:13" ht="7.15" customHeight="1">
      <c r="B79" s="11"/>
      <c r="C79" s="8"/>
      <c r="D79" s="9"/>
      <c r="E79" s="9"/>
      <c r="F79" s="14"/>
    </row>
    <row r="80" spans="2:13" ht="16.149999999999999" customHeight="1">
      <c r="B80" s="11" t="s">
        <v>193</v>
      </c>
      <c r="C80" s="408" t="s">
        <v>194</v>
      </c>
      <c r="D80" s="409"/>
      <c r="E80" s="409"/>
      <c r="F80" s="20"/>
    </row>
    <row r="81" spans="2:13" ht="16.149999999999999" customHeight="1">
      <c r="B81" s="57" t="s">
        <v>123</v>
      </c>
      <c r="C81" s="58" t="s">
        <v>195</v>
      </c>
      <c r="D81" s="57">
        <v>1</v>
      </c>
      <c r="E81" s="57">
        <v>15</v>
      </c>
      <c r="F81" s="61">
        <f>E81*D81</f>
        <v>15</v>
      </c>
      <c r="M81" s="21">
        <f>F81+F82+F84</f>
        <v>42</v>
      </c>
    </row>
    <row r="82" spans="2:13" ht="16.149999999999999" customHeight="1">
      <c r="B82" s="57" t="s">
        <v>100</v>
      </c>
      <c r="C82" s="58" t="s">
        <v>196</v>
      </c>
      <c r="D82" s="57">
        <v>5</v>
      </c>
      <c r="E82" s="57">
        <v>3</v>
      </c>
      <c r="F82" s="61">
        <f>E82*D82</f>
        <v>15</v>
      </c>
      <c r="G82" s="1">
        <f>+F81+F82+F84</f>
        <v>42</v>
      </c>
    </row>
    <row r="83" spans="2:13" ht="16.149999999999999" customHeight="1">
      <c r="B83" s="57" t="s">
        <v>102</v>
      </c>
      <c r="C83" s="58" t="s">
        <v>197</v>
      </c>
      <c r="D83" s="57">
        <v>1</v>
      </c>
      <c r="E83" s="57">
        <v>32</v>
      </c>
      <c r="F83" s="61">
        <f>E83*D83</f>
        <v>32</v>
      </c>
    </row>
    <row r="84" spans="2:13" ht="16.149999999999999" customHeight="1">
      <c r="B84" s="57" t="s">
        <v>104</v>
      </c>
      <c r="C84" s="58" t="s">
        <v>198</v>
      </c>
      <c r="D84" s="57">
        <v>1</v>
      </c>
      <c r="E84" s="57">
        <v>12</v>
      </c>
      <c r="F84" s="61">
        <f>E84*D84</f>
        <v>12</v>
      </c>
    </row>
    <row r="85" spans="2:13" ht="16.149999999999999" customHeight="1">
      <c r="B85" s="57" t="s">
        <v>106</v>
      </c>
      <c r="C85" s="58" t="s">
        <v>199</v>
      </c>
      <c r="D85" s="57">
        <v>1</v>
      </c>
      <c r="E85" s="57">
        <v>12</v>
      </c>
      <c r="F85" s="61">
        <f>E85*D85</f>
        <v>12</v>
      </c>
    </row>
    <row r="86" spans="2:13" ht="16.149999999999999" customHeight="1">
      <c r="B86" s="57" t="s">
        <v>108</v>
      </c>
      <c r="C86" s="58" t="s">
        <v>200</v>
      </c>
      <c r="D86" s="57" t="s">
        <v>99</v>
      </c>
      <c r="E86" s="57"/>
      <c r="F86" s="61">
        <v>15</v>
      </c>
      <c r="G86" s="1">
        <f>SUM(F81:F86)</f>
        <v>101</v>
      </c>
    </row>
    <row r="87" spans="2:13">
      <c r="B87" s="7"/>
      <c r="C87" s="17"/>
      <c r="D87" s="9"/>
      <c r="E87" s="9"/>
      <c r="F87" s="20"/>
      <c r="G87" s="1">
        <f>+G86-G82</f>
        <v>59</v>
      </c>
    </row>
    <row r="88" spans="2:13" ht="16.149999999999999" customHeight="1">
      <c r="B88" s="5"/>
      <c r="C88" s="22" t="s">
        <v>201</v>
      </c>
      <c r="D88" s="9"/>
      <c r="E88" s="9"/>
      <c r="F88" s="23">
        <f>SUM(F4:F87)</f>
        <v>2764.4925000000003</v>
      </c>
      <c r="G88" s="1">
        <f>SUM(F21:F86)</f>
        <v>2572.3125</v>
      </c>
    </row>
    <row r="89" spans="2:13" ht="16.149999999999999" customHeight="1">
      <c r="B89" s="3" t="s">
        <v>202</v>
      </c>
      <c r="C89" s="18" t="s">
        <v>203</v>
      </c>
      <c r="D89" s="18"/>
      <c r="E89" s="18"/>
      <c r="F89" s="12">
        <f>F88*4/100</f>
        <v>110.57970000000002</v>
      </c>
      <c r="G89" s="1">
        <f>+SUM(F4:F18)</f>
        <v>192.18</v>
      </c>
    </row>
    <row r="90" spans="2:13" ht="7.15" customHeight="1">
      <c r="B90" s="7"/>
      <c r="C90" s="18"/>
      <c r="D90" s="18"/>
      <c r="E90" s="18"/>
      <c r="F90" s="14"/>
    </row>
    <row r="91" spans="2:13" ht="16.149999999999999" customHeight="1">
      <c r="B91" s="11" t="s">
        <v>204</v>
      </c>
      <c r="C91" s="403" t="s">
        <v>85</v>
      </c>
      <c r="D91" s="404"/>
      <c r="E91" s="404"/>
      <c r="F91" s="4"/>
    </row>
    <row r="92" spans="2:13" ht="16.149999999999999" customHeight="1">
      <c r="B92" s="57" t="s">
        <v>123</v>
      </c>
      <c r="C92" s="60" t="s">
        <v>205</v>
      </c>
      <c r="D92" s="61"/>
      <c r="E92" s="61"/>
      <c r="F92" s="62">
        <v>424</v>
      </c>
    </row>
    <row r="93" spans="2:13" ht="16.149999999999999" customHeight="1">
      <c r="B93" s="57" t="s">
        <v>100</v>
      </c>
      <c r="C93" s="60" t="s">
        <v>206</v>
      </c>
      <c r="D93" s="63">
        <v>0.03</v>
      </c>
      <c r="E93" s="63"/>
      <c r="F93" s="62">
        <v>10</v>
      </c>
    </row>
    <row r="94" spans="2:13" ht="16.149999999999999" customHeight="1">
      <c r="B94" s="68" t="s">
        <v>102</v>
      </c>
      <c r="C94" s="69" t="s">
        <v>207</v>
      </c>
      <c r="D94" s="70">
        <v>0.06</v>
      </c>
      <c r="E94" s="70"/>
      <c r="F94" s="81">
        <v>22</v>
      </c>
      <c r="M94" s="71" t="s">
        <v>244</v>
      </c>
    </row>
    <row r="95" spans="2:13" ht="16.149999999999999" customHeight="1">
      <c r="B95" s="57" t="s">
        <v>157</v>
      </c>
      <c r="C95" s="58" t="s">
        <v>208</v>
      </c>
      <c r="D95" s="57" t="s">
        <v>98</v>
      </c>
      <c r="E95" s="57"/>
      <c r="F95" s="59">
        <v>15</v>
      </c>
      <c r="G95" s="1" t="e">
        <f>+F89+F93+#REF!+F95+F96+F97+F98+F99</f>
        <v>#REF!</v>
      </c>
    </row>
    <row r="96" spans="2:13" ht="16.149999999999999" customHeight="1">
      <c r="B96" s="57" t="s">
        <v>106</v>
      </c>
      <c r="C96" s="58" t="s">
        <v>209</v>
      </c>
      <c r="D96" s="57" t="s">
        <v>170</v>
      </c>
      <c r="E96" s="57"/>
      <c r="F96" s="59">
        <v>32.32</v>
      </c>
    </row>
    <row r="97" spans="2:12" ht="16.149999999999999" customHeight="1">
      <c r="B97" s="57" t="s">
        <v>158</v>
      </c>
      <c r="C97" s="58" t="s">
        <v>210</v>
      </c>
      <c r="D97" s="57" t="s">
        <v>98</v>
      </c>
      <c r="E97" s="57"/>
      <c r="F97" s="59">
        <v>87.34</v>
      </c>
    </row>
    <row r="98" spans="2:12" ht="16.149999999999999" customHeight="1">
      <c r="B98" s="57" t="s">
        <v>110</v>
      </c>
      <c r="C98" s="58" t="s">
        <v>211</v>
      </c>
      <c r="D98" s="57" t="s">
        <v>98</v>
      </c>
      <c r="E98" s="57"/>
      <c r="F98" s="59">
        <v>75</v>
      </c>
    </row>
    <row r="99" spans="2:12" ht="16.149999999999999" customHeight="1">
      <c r="B99" s="57" t="s">
        <v>112</v>
      </c>
      <c r="C99" s="58" t="s">
        <v>212</v>
      </c>
      <c r="D99" s="57" t="s">
        <v>98</v>
      </c>
      <c r="E99" s="57"/>
      <c r="F99" s="59">
        <v>25</v>
      </c>
    </row>
    <row r="100" spans="2:12" ht="16.149999999999999" customHeight="1">
      <c r="B100" s="57" t="s">
        <v>140</v>
      </c>
      <c r="C100" s="58" t="s">
        <v>213</v>
      </c>
      <c r="D100" s="57" t="s">
        <v>98</v>
      </c>
      <c r="E100" s="57"/>
      <c r="F100" s="59">
        <v>300</v>
      </c>
      <c r="G100" s="1">
        <f>SUM(F93:F100)</f>
        <v>566.66</v>
      </c>
      <c r="H100" s="1">
        <v>346</v>
      </c>
    </row>
    <row r="101" spans="2:12" ht="16.149999999999999" customHeight="1">
      <c r="B101" s="5" t="s">
        <v>142</v>
      </c>
      <c r="C101" s="15" t="s">
        <v>214</v>
      </c>
      <c r="D101" s="5" t="s">
        <v>98</v>
      </c>
      <c r="E101" s="5"/>
      <c r="F101" s="6">
        <v>400</v>
      </c>
      <c r="H101" s="1">
        <f>+G100-H100</f>
        <v>220.65999999999997</v>
      </c>
    </row>
    <row r="102" spans="2:12" ht="16.149999999999999" customHeight="1">
      <c r="B102" s="411" t="s">
        <v>215</v>
      </c>
      <c r="C102" s="411"/>
      <c r="D102" s="11"/>
      <c r="E102" s="24"/>
      <c r="F102" s="82">
        <f>SUM(F88:F101)</f>
        <v>4265.7322000000004</v>
      </c>
      <c r="G102" s="1">
        <f>+G88+G89+F101</f>
        <v>3164.4924999999998</v>
      </c>
      <c r="H102" s="1">
        <f>+G102+F100</f>
        <v>3464.4924999999998</v>
      </c>
      <c r="I102" s="1">
        <v>300</v>
      </c>
      <c r="J102" s="1">
        <v>310</v>
      </c>
      <c r="K102" s="1">
        <f>+H102+I102+J102</f>
        <v>4074.4924999999998</v>
      </c>
      <c r="L102" s="1">
        <f>+K102-4505</f>
        <v>-430.50750000000016</v>
      </c>
    </row>
    <row r="103" spans="2:12" ht="7.15" customHeight="1">
      <c r="B103" s="11"/>
      <c r="C103" s="18"/>
      <c r="D103" s="18"/>
      <c r="E103" s="18"/>
      <c r="F103" s="14"/>
    </row>
    <row r="104" spans="2:12" ht="16.149999999999999" customHeight="1">
      <c r="B104" s="25" t="s">
        <v>216</v>
      </c>
      <c r="C104" s="26"/>
      <c r="D104" s="27"/>
      <c r="E104" s="27"/>
      <c r="F104" s="28"/>
      <c r="G104" s="1">
        <f>+F102-4505</f>
        <v>-239.26779999999962</v>
      </c>
    </row>
    <row r="105" spans="2:12" ht="16.149999999999999" customHeight="1">
      <c r="B105" s="29" t="s">
        <v>217</v>
      </c>
      <c r="C105" s="30"/>
      <c r="D105" s="27"/>
      <c r="E105" s="27"/>
      <c r="F105" s="28"/>
    </row>
    <row r="106" spans="2:12" ht="16.149999999999999" customHeight="1">
      <c r="B106" s="29" t="s">
        <v>218</v>
      </c>
      <c r="C106" s="26"/>
      <c r="D106" s="27"/>
      <c r="E106" s="27"/>
      <c r="F106" s="28"/>
      <c r="G106" s="1">
        <f>4505-F102</f>
        <v>239.26779999999962</v>
      </c>
    </row>
    <row r="107" spans="2:12">
      <c r="C107" s="31"/>
    </row>
    <row r="109" spans="2:12" hidden="1"/>
    <row r="110" spans="2:12" s="32" customFormat="1" hidden="1">
      <c r="B110" s="1"/>
      <c r="C110" s="31"/>
      <c r="F110" s="1"/>
    </row>
    <row r="111" spans="2:12" hidden="1"/>
    <row r="112" spans="2:12" hidden="1"/>
    <row r="113" spans="3:9" hidden="1">
      <c r="C113" s="1">
        <v>310</v>
      </c>
      <c r="E113" s="32" t="s">
        <v>219</v>
      </c>
      <c r="F113" s="1">
        <f>+F92+F93</f>
        <v>434</v>
      </c>
      <c r="G113" s="1">
        <v>3.1</v>
      </c>
      <c r="H113" s="33">
        <f>+G113*100</f>
        <v>310</v>
      </c>
      <c r="I113" s="1">
        <f>+F113-H113</f>
        <v>124</v>
      </c>
    </row>
    <row r="114" spans="3:9" hidden="1">
      <c r="C114" s="1">
        <v>831.31</v>
      </c>
      <c r="E114" s="32" t="s">
        <v>220</v>
      </c>
      <c r="F114" s="1">
        <f>+SUM(F4:F18)</f>
        <v>192.18</v>
      </c>
      <c r="G114" s="1">
        <v>1.9418</v>
      </c>
      <c r="H114" s="33">
        <f t="shared" ref="H114:H124" si="1">+G114*100</f>
        <v>194.18</v>
      </c>
      <c r="I114" s="1">
        <f t="shared" ref="I114:I125" si="2">+F114-H114</f>
        <v>-2</v>
      </c>
    </row>
    <row r="115" spans="3:9" hidden="1">
      <c r="C115" s="1">
        <v>1629</v>
      </c>
      <c r="E115" s="32" t="s">
        <v>32</v>
      </c>
      <c r="F115" s="1">
        <f>+SUM(F21:F42)</f>
        <v>781.3125</v>
      </c>
      <c r="G115" s="1">
        <v>8.3131000000000004</v>
      </c>
      <c r="H115" s="33">
        <f t="shared" si="1"/>
        <v>831.31000000000006</v>
      </c>
      <c r="I115" s="1">
        <f t="shared" si="2"/>
        <v>-49.997500000000059</v>
      </c>
    </row>
    <row r="116" spans="3:9" hidden="1">
      <c r="C116" s="1">
        <v>220</v>
      </c>
      <c r="E116" s="32" t="s">
        <v>221</v>
      </c>
      <c r="F116" s="1">
        <f>+SUM(F45:F68)+F83+F85</f>
        <v>1524</v>
      </c>
      <c r="G116" s="1">
        <v>16.29</v>
      </c>
      <c r="H116" s="33">
        <f t="shared" si="1"/>
        <v>1629</v>
      </c>
      <c r="I116" s="1">
        <f t="shared" si="2"/>
        <v>-105</v>
      </c>
    </row>
    <row r="117" spans="3:9" hidden="1">
      <c r="C117" s="1">
        <v>57</v>
      </c>
      <c r="E117" s="32" t="s">
        <v>222</v>
      </c>
      <c r="F117" s="1">
        <f>+SUM(F71:F78)</f>
        <v>210</v>
      </c>
      <c r="G117" s="1">
        <v>2.2000000000000002</v>
      </c>
      <c r="H117" s="33">
        <f t="shared" si="1"/>
        <v>220.00000000000003</v>
      </c>
      <c r="I117" s="1">
        <f t="shared" si="2"/>
        <v>-10.000000000000028</v>
      </c>
    </row>
    <row r="118" spans="3:9" hidden="1">
      <c r="C118" s="1">
        <v>15</v>
      </c>
      <c r="E118" s="32" t="s">
        <v>223</v>
      </c>
      <c r="F118" s="1">
        <f>+F81+F82+F84</f>
        <v>42</v>
      </c>
      <c r="G118" s="1">
        <v>0.56999999999999995</v>
      </c>
      <c r="H118" s="33">
        <f t="shared" si="1"/>
        <v>56.999999999999993</v>
      </c>
      <c r="I118" s="1">
        <f t="shared" si="2"/>
        <v>-14.999999999999993</v>
      </c>
    </row>
    <row r="119" spans="3:9" hidden="1">
      <c r="C119" s="1">
        <v>658.2</v>
      </c>
      <c r="E119" s="32" t="s">
        <v>224</v>
      </c>
      <c r="F119" s="1">
        <f>+F86</f>
        <v>15</v>
      </c>
      <c r="G119" s="1">
        <v>0.15</v>
      </c>
      <c r="H119" s="33">
        <f t="shared" si="1"/>
        <v>15</v>
      </c>
      <c r="I119" s="1">
        <f t="shared" si="2"/>
        <v>0</v>
      </c>
    </row>
    <row r="120" spans="3:9" hidden="1">
      <c r="C120" s="1">
        <v>346.5</v>
      </c>
      <c r="E120" s="32" t="s">
        <v>225</v>
      </c>
      <c r="F120" s="1">
        <f>+F100</f>
        <v>300</v>
      </c>
      <c r="G120" s="1">
        <v>3.4649999999999999</v>
      </c>
      <c r="H120" s="33">
        <f t="shared" si="1"/>
        <v>346.5</v>
      </c>
      <c r="I120" s="1">
        <f t="shared" si="2"/>
        <v>-46.5</v>
      </c>
    </row>
    <row r="121" spans="3:9" hidden="1">
      <c r="C121" s="1">
        <v>87.34</v>
      </c>
      <c r="E121" s="32" t="s">
        <v>226</v>
      </c>
      <c r="F121" s="1">
        <f>+F97</f>
        <v>87.34</v>
      </c>
      <c r="G121" s="1">
        <v>0.87339999999999995</v>
      </c>
      <c r="H121" s="33">
        <f t="shared" si="1"/>
        <v>87.339999999999989</v>
      </c>
      <c r="I121" s="1">
        <f t="shared" si="2"/>
        <v>0</v>
      </c>
    </row>
    <row r="122" spans="3:9" hidden="1">
      <c r="C122" s="1">
        <v>147.33000000000001</v>
      </c>
      <c r="E122" s="32" t="s">
        <v>227</v>
      </c>
      <c r="F122" s="1">
        <f>+F89</f>
        <v>110.57970000000002</v>
      </c>
      <c r="G122" s="1">
        <v>1.4732000000000001</v>
      </c>
      <c r="H122" s="33">
        <f t="shared" si="1"/>
        <v>147.32</v>
      </c>
      <c r="I122" s="1">
        <f t="shared" si="2"/>
        <v>-36.740299999999976</v>
      </c>
    </row>
    <row r="123" spans="3:9" hidden="1">
      <c r="C123" s="1">
        <v>203.32</v>
      </c>
      <c r="E123" s="32" t="s">
        <v>220</v>
      </c>
      <c r="F123" s="1">
        <f>+F101</f>
        <v>400</v>
      </c>
      <c r="G123" s="1">
        <v>4.6402000000000001</v>
      </c>
      <c r="H123" s="33">
        <f t="shared" si="1"/>
        <v>464.02</v>
      </c>
      <c r="I123" s="1">
        <f t="shared" si="2"/>
        <v>-64.019999999999982</v>
      </c>
    </row>
    <row r="124" spans="3:9" hidden="1">
      <c r="E124" s="32" t="s">
        <v>228</v>
      </c>
      <c r="F124" s="1">
        <f>+F94+F95+F96+F98+F99</f>
        <v>169.32</v>
      </c>
      <c r="G124" s="1">
        <v>2.0331999999999999</v>
      </c>
      <c r="H124" s="33">
        <f t="shared" si="1"/>
        <v>203.32</v>
      </c>
      <c r="I124" s="1">
        <f t="shared" si="2"/>
        <v>-34</v>
      </c>
    </row>
    <row r="125" spans="3:9" hidden="1">
      <c r="C125" s="1">
        <f>SUM(C113:C124)</f>
        <v>4505</v>
      </c>
      <c r="F125" s="1">
        <f>SUM(F113:F124)</f>
        <v>4265.7322000000004</v>
      </c>
      <c r="G125" s="1">
        <f>SUM(G113:G124)</f>
        <v>45.049899999999994</v>
      </c>
      <c r="H125" s="33">
        <f>SUM(H113:H124)</f>
        <v>4504.99</v>
      </c>
      <c r="I125" s="1">
        <f t="shared" si="2"/>
        <v>-239.25779999999941</v>
      </c>
    </row>
    <row r="126" spans="3:9" hidden="1">
      <c r="C126" s="1">
        <v>4505</v>
      </c>
    </row>
    <row r="127" spans="3:9" hidden="1">
      <c r="C127" s="1">
        <f>+C126-C125</f>
        <v>0</v>
      </c>
      <c r="F127" s="1">
        <f>+F124+F122</f>
        <v>279.8997</v>
      </c>
    </row>
    <row r="128" spans="3:9" hidden="1"/>
    <row r="129" spans="3:4" hidden="1"/>
    <row r="130" spans="3:4" hidden="1"/>
    <row r="131" spans="3:4" hidden="1"/>
    <row r="132" spans="3:4" hidden="1">
      <c r="C132" s="1" t="s">
        <v>229</v>
      </c>
      <c r="D132" s="34">
        <v>310</v>
      </c>
    </row>
    <row r="133" spans="3:4" hidden="1">
      <c r="C133" s="1" t="s">
        <v>80</v>
      </c>
      <c r="D133" s="34">
        <v>831.31</v>
      </c>
    </row>
    <row r="134" spans="3:4" hidden="1">
      <c r="C134" s="1" t="s">
        <v>81</v>
      </c>
      <c r="D134" s="34">
        <v>1629</v>
      </c>
    </row>
    <row r="135" spans="3:4" hidden="1">
      <c r="C135" s="1" t="s">
        <v>230</v>
      </c>
      <c r="D135" s="34">
        <v>220</v>
      </c>
    </row>
    <row r="136" spans="3:4" hidden="1">
      <c r="C136" s="1" t="s">
        <v>82</v>
      </c>
      <c r="D136" s="34">
        <v>57</v>
      </c>
    </row>
    <row r="137" spans="3:4" hidden="1">
      <c r="C137" s="1" t="s">
        <v>83</v>
      </c>
      <c r="D137" s="34">
        <v>15</v>
      </c>
    </row>
    <row r="138" spans="3:4" hidden="1">
      <c r="C138" s="1" t="s">
        <v>231</v>
      </c>
      <c r="D138" s="34">
        <v>658.2</v>
      </c>
    </row>
    <row r="139" spans="3:4" hidden="1">
      <c r="C139" s="1" t="s">
        <v>232</v>
      </c>
      <c r="D139" s="34">
        <v>346.5</v>
      </c>
    </row>
    <row r="140" spans="3:4" hidden="1">
      <c r="C140" s="1" t="s">
        <v>233</v>
      </c>
      <c r="D140" s="34">
        <v>87.34</v>
      </c>
    </row>
    <row r="141" spans="3:4" hidden="1">
      <c r="C141" s="1" t="s">
        <v>234</v>
      </c>
      <c r="D141" s="34">
        <v>1.47</v>
      </c>
    </row>
    <row r="142" spans="3:4" hidden="1">
      <c r="C142" s="1" t="s">
        <v>85</v>
      </c>
      <c r="D142" s="34">
        <v>2.0299999999999998</v>
      </c>
    </row>
    <row r="143" spans="3:4" hidden="1">
      <c r="D143" s="34">
        <f>SUM(D132:D142)</f>
        <v>4157.8500000000004</v>
      </c>
    </row>
    <row r="144" spans="3:4" hidden="1">
      <c r="D144" s="32">
        <f>+D143-4505</f>
        <v>-347.14999999999964</v>
      </c>
    </row>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spans="2:13" hidden="1"/>
    <row r="162" spans="2:13" hidden="1"/>
    <row r="164" spans="2:13" ht="13.5" thickBot="1"/>
    <row r="165" spans="2:13">
      <c r="C165" s="37" t="s">
        <v>235</v>
      </c>
      <c r="D165" s="38">
        <v>1.1000000000000001</v>
      </c>
      <c r="E165" s="39" t="s">
        <v>236</v>
      </c>
      <c r="F165" s="39" t="s">
        <v>237</v>
      </c>
      <c r="G165" s="39"/>
      <c r="H165" s="40"/>
      <c r="I165" s="40"/>
      <c r="J165" s="40"/>
      <c r="K165" s="40"/>
      <c r="L165" s="40"/>
      <c r="M165" s="41"/>
    </row>
    <row r="166" spans="2:13">
      <c r="C166" s="42"/>
      <c r="D166" s="36">
        <f>SUM(F4:F18)/10^2</f>
        <v>1.9218000000000002</v>
      </c>
      <c r="E166" s="35" t="s">
        <v>236</v>
      </c>
      <c r="F166" s="35" t="s">
        <v>238</v>
      </c>
      <c r="G166" s="35"/>
      <c r="H166" s="12"/>
      <c r="I166" s="12"/>
      <c r="J166" s="12"/>
      <c r="K166" s="12"/>
      <c r="L166" s="12"/>
      <c r="M166" s="43"/>
    </row>
    <row r="167" spans="2:13">
      <c r="C167" s="42"/>
      <c r="D167" s="36">
        <f>F96/10^2</f>
        <v>0.32319999999999999</v>
      </c>
      <c r="E167" s="35" t="s">
        <v>239</v>
      </c>
      <c r="F167" s="35" t="s">
        <v>240</v>
      </c>
      <c r="G167" s="35"/>
      <c r="H167" s="12"/>
      <c r="I167" s="12"/>
      <c r="J167" s="12"/>
      <c r="K167" s="12"/>
      <c r="L167" s="12"/>
      <c r="M167" s="43"/>
    </row>
    <row r="168" spans="2:13">
      <c r="C168" s="42"/>
      <c r="D168" s="36">
        <f>F95/10^2</f>
        <v>0.15</v>
      </c>
      <c r="E168" s="35" t="s">
        <v>239</v>
      </c>
      <c r="F168" s="35" t="s">
        <v>241</v>
      </c>
      <c r="G168" s="35"/>
      <c r="H168" s="12"/>
      <c r="I168" s="12"/>
      <c r="J168" s="12"/>
      <c r="K168" s="12"/>
      <c r="L168" s="12"/>
      <c r="M168" s="43"/>
    </row>
    <row r="169" spans="2:13" ht="13.5" thickBot="1">
      <c r="C169" s="44"/>
      <c r="D169" s="45">
        <f>SUM(D165:D168)</f>
        <v>3.4950000000000001</v>
      </c>
      <c r="E169" s="46"/>
      <c r="F169" s="46"/>
      <c r="G169" s="46"/>
      <c r="H169" s="47"/>
      <c r="I169" s="47"/>
      <c r="J169" s="47"/>
      <c r="K169" s="47"/>
      <c r="L169" s="47"/>
      <c r="M169" s="48"/>
    </row>
    <row r="171" spans="2:13" ht="13.5" thickBot="1"/>
    <row r="172" spans="2:13">
      <c r="B172" s="49" t="s">
        <v>242</v>
      </c>
      <c r="C172" s="40"/>
      <c r="D172" s="50"/>
    </row>
    <row r="173" spans="2:13">
      <c r="B173" s="51"/>
      <c r="C173" s="12"/>
      <c r="D173" s="52"/>
    </row>
    <row r="174" spans="2:13">
      <c r="B174" s="53">
        <v>0.18</v>
      </c>
      <c r="C174" s="5">
        <f>'TPC and MoF'!D9</f>
        <v>0</v>
      </c>
      <c r="D174" s="52">
        <f>C174*B174</f>
        <v>0</v>
      </c>
    </row>
    <row r="175" spans="2:13">
      <c r="B175" s="53">
        <v>0.12</v>
      </c>
      <c r="C175" s="5">
        <f>'TPC and MoF'!D10</f>
        <v>9.91</v>
      </c>
      <c r="D175" s="52">
        <f>C175*B175</f>
        <v>1.1892</v>
      </c>
    </row>
    <row r="176" spans="2:13">
      <c r="B176" s="53">
        <v>0.18</v>
      </c>
      <c r="C176" s="5">
        <f>'TPC and MoF'!D11</f>
        <v>0.15</v>
      </c>
      <c r="D176" s="52">
        <f>C176*B176</f>
        <v>2.7E-2</v>
      </c>
    </row>
    <row r="177" spans="2:4">
      <c r="B177" s="53">
        <v>0.18</v>
      </c>
      <c r="C177" s="5" t="e">
        <f>'TPC and MoF'!#REF!</f>
        <v>#REF!</v>
      </c>
      <c r="D177" s="54" t="e">
        <f>C177*B177</f>
        <v>#REF!</v>
      </c>
    </row>
    <row r="178" spans="2:4">
      <c r="B178" s="53">
        <v>0.18</v>
      </c>
      <c r="C178" s="5">
        <f>D166</f>
        <v>1.9218000000000002</v>
      </c>
      <c r="D178" s="54">
        <f>C178*B178</f>
        <v>0.34592400000000001</v>
      </c>
    </row>
    <row r="179" spans="2:4" ht="13.5" thickBot="1">
      <c r="B179" s="55"/>
      <c r="C179" s="47" t="s">
        <v>243</v>
      </c>
      <c r="D179" s="56" t="e">
        <f>SUM(D174:D178)</f>
        <v>#REF!</v>
      </c>
    </row>
  </sheetData>
  <mergeCells count="11">
    <mergeCell ref="M48:M49"/>
    <mergeCell ref="C70:E70"/>
    <mergeCell ref="C80:E80"/>
    <mergeCell ref="C91:E91"/>
    <mergeCell ref="B102:C102"/>
    <mergeCell ref="C44:E44"/>
    <mergeCell ref="B1:F1"/>
    <mergeCell ref="C3:E3"/>
    <mergeCell ref="C13:E13"/>
    <mergeCell ref="C20:E20"/>
    <mergeCell ref="C28:E28"/>
  </mergeCells>
  <pageMargins left="0.32" right="0.32" top="0.19" bottom="0.34" header="0.18" footer="0.24"/>
  <pageSetup paperSize="9" scale="73" fitToHeight="2" orientation="portrait" r:id="rId1"/>
  <headerFooter alignWithMargins="0">
    <oddHeader>&amp;C&amp;"Arial,Bold"&amp;11DETAILED PROJECT REPORT -CBG PLANT - FINANCIAL ASPECTS</oddHeader>
  </headerFooter>
  <rowBreaks count="1" manualBreakCount="1">
    <brk id="50" min="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S175"/>
  <sheetViews>
    <sheetView topLeftCell="A49" workbookViewId="0">
      <selection activeCell="D76" sqref="D76"/>
    </sheetView>
  </sheetViews>
  <sheetFormatPr defaultRowHeight="15"/>
  <cols>
    <col min="3" max="3" width="11" bestFit="1" customWidth="1"/>
    <col min="4" max="4" width="12" customWidth="1"/>
    <col min="6" max="6" width="43.5703125" customWidth="1"/>
    <col min="7" max="7" width="24.7109375" customWidth="1"/>
    <col min="8" max="8" width="17.5703125" customWidth="1"/>
    <col min="9" max="9" width="16.28515625" customWidth="1"/>
    <col min="10" max="10" width="39.140625" customWidth="1"/>
    <col min="11" max="11" width="25.28515625" customWidth="1"/>
    <col min="12" max="12" width="20.140625" customWidth="1"/>
    <col min="13" max="13" width="35.85546875" customWidth="1"/>
    <col min="14" max="14" width="27" customWidth="1"/>
  </cols>
  <sheetData>
    <row r="1" spans="3:19">
      <c r="F1">
        <f>2.5*6</f>
        <v>15</v>
      </c>
    </row>
    <row r="4" spans="3:19">
      <c r="C4">
        <v>50</v>
      </c>
      <c r="D4" t="s">
        <v>752</v>
      </c>
      <c r="E4">
        <f>C4*1000</f>
        <v>50000</v>
      </c>
      <c r="F4">
        <f>800*C4</f>
        <v>40000</v>
      </c>
      <c r="G4">
        <f>900*C4</f>
        <v>45000</v>
      </c>
      <c r="H4" s="327">
        <f>F4/E4</f>
        <v>0.8</v>
      </c>
      <c r="I4" s="327">
        <f>G4/E4</f>
        <v>0.9</v>
      </c>
      <c r="J4" s="328">
        <f>AVERAGE(H4:I4)</f>
        <v>0.85000000000000009</v>
      </c>
    </row>
    <row r="5" spans="3:19">
      <c r="C5">
        <v>35</v>
      </c>
      <c r="D5" t="s">
        <v>790</v>
      </c>
      <c r="E5">
        <f>C5*1000</f>
        <v>35000</v>
      </c>
      <c r="F5">
        <f>700*C5</f>
        <v>24500</v>
      </c>
      <c r="G5">
        <f>800*C5</f>
        <v>28000</v>
      </c>
      <c r="H5" s="327">
        <f>F5/E5</f>
        <v>0.7</v>
      </c>
      <c r="I5" s="327">
        <f>G5/E5</f>
        <v>0.8</v>
      </c>
      <c r="J5" s="328">
        <f>AVERAGE(H5:I5)</f>
        <v>0.75</v>
      </c>
    </row>
    <row r="6" spans="3:19">
      <c r="D6" t="s">
        <v>484</v>
      </c>
      <c r="E6">
        <f>SUM(E4:E5)</f>
        <v>85000</v>
      </c>
      <c r="J6" s="328">
        <f>AVERAGE(J4:J5)</f>
        <v>0.8</v>
      </c>
      <c r="L6">
        <f>E6*J6</f>
        <v>68000</v>
      </c>
      <c r="M6">
        <f>L6*20%</f>
        <v>13600</v>
      </c>
      <c r="P6">
        <v>2500</v>
      </c>
      <c r="Q6">
        <v>100</v>
      </c>
      <c r="R6">
        <f>P6/Q6</f>
        <v>25</v>
      </c>
    </row>
    <row r="7" spans="3:19">
      <c r="R7">
        <v>28</v>
      </c>
      <c r="S7">
        <v>30</v>
      </c>
    </row>
    <row r="8" spans="3:19">
      <c r="R8">
        <f>R6*R7</f>
        <v>700</v>
      </c>
      <c r="S8">
        <f>S7*R6</f>
        <v>750</v>
      </c>
    </row>
    <row r="10" spans="3:19">
      <c r="C10" s="354"/>
      <c r="D10" s="354"/>
      <c r="E10" s="354"/>
      <c r="F10" s="354"/>
      <c r="G10" s="354"/>
      <c r="H10" s="354"/>
      <c r="I10" s="354"/>
      <c r="J10" s="354"/>
      <c r="K10" s="354"/>
      <c r="L10" s="354"/>
      <c r="R10">
        <f>R8/200</f>
        <v>3.5</v>
      </c>
    </row>
    <row r="11" spans="3:19">
      <c r="C11" s="369"/>
      <c r="D11" s="369"/>
      <c r="E11" s="369"/>
      <c r="F11" s="369"/>
      <c r="G11" s="369" t="s">
        <v>824</v>
      </c>
      <c r="H11" s="369"/>
      <c r="I11" s="369"/>
      <c r="J11" s="369"/>
      <c r="K11" s="369"/>
      <c r="L11" s="369"/>
    </row>
    <row r="12" spans="3:19">
      <c r="C12" s="369" t="s">
        <v>823</v>
      </c>
      <c r="D12" s="369" t="s">
        <v>790</v>
      </c>
      <c r="E12" s="370">
        <v>0.25</v>
      </c>
      <c r="F12" s="370">
        <v>0.75</v>
      </c>
      <c r="G12" s="369" t="s">
        <v>825</v>
      </c>
      <c r="H12" s="369"/>
      <c r="I12" s="369"/>
      <c r="J12" s="369"/>
      <c r="K12" s="369"/>
      <c r="L12" s="369"/>
    </row>
    <row r="13" spans="3:19">
      <c r="C13" s="369"/>
      <c r="D13" s="369"/>
      <c r="E13" s="369"/>
      <c r="F13" s="369"/>
      <c r="G13" s="371">
        <f>3*35</f>
        <v>105</v>
      </c>
      <c r="H13" s="369"/>
      <c r="I13" s="369">
        <f>105+35</f>
        <v>140</v>
      </c>
      <c r="J13" s="369"/>
      <c r="K13" s="369"/>
      <c r="L13" s="369"/>
    </row>
    <row r="14" spans="3:19">
      <c r="C14" s="369"/>
      <c r="D14" s="369"/>
      <c r="E14" s="369"/>
      <c r="F14" s="369"/>
      <c r="G14" s="369"/>
      <c r="H14" s="369"/>
      <c r="I14" s="369"/>
      <c r="J14" s="369"/>
      <c r="K14" s="369"/>
      <c r="L14" s="369"/>
      <c r="P14">
        <v>85</v>
      </c>
    </row>
    <row r="15" spans="3:19">
      <c r="C15" s="369"/>
      <c r="D15" s="369"/>
      <c r="E15" s="369"/>
      <c r="F15" s="369"/>
      <c r="G15" s="369"/>
      <c r="H15" s="369"/>
      <c r="I15" s="369"/>
      <c r="J15" s="369"/>
      <c r="K15" s="369"/>
      <c r="L15" s="369"/>
      <c r="P15">
        <v>15</v>
      </c>
    </row>
    <row r="16" spans="3:19">
      <c r="C16" s="369"/>
      <c r="D16" s="369"/>
      <c r="E16" s="369"/>
      <c r="F16" s="369"/>
      <c r="G16" s="369"/>
      <c r="H16" s="369"/>
      <c r="I16" s="369"/>
      <c r="J16" s="369"/>
      <c r="K16" s="369"/>
      <c r="L16" s="369"/>
    </row>
    <row r="17" spans="2:16">
      <c r="C17" s="369"/>
      <c r="D17" s="369"/>
      <c r="E17" s="369"/>
      <c r="F17" s="369"/>
      <c r="G17" s="369"/>
      <c r="H17" s="369"/>
      <c r="I17" s="369"/>
      <c r="J17" s="369"/>
      <c r="K17" s="369"/>
      <c r="L17" s="369"/>
      <c r="P17" s="327">
        <f>P15/P14</f>
        <v>0.17647058823529413</v>
      </c>
    </row>
    <row r="18" spans="2:16">
      <c r="C18" s="369"/>
      <c r="D18" s="369"/>
      <c r="E18" s="369"/>
      <c r="F18" s="369"/>
      <c r="G18" s="369"/>
      <c r="H18" s="369"/>
      <c r="I18" s="369"/>
      <c r="J18" s="369"/>
      <c r="K18" s="369"/>
      <c r="L18" s="369"/>
    </row>
    <row r="19" spans="2:16">
      <c r="C19" s="369" t="s">
        <v>826</v>
      </c>
      <c r="D19" s="369" t="s">
        <v>752</v>
      </c>
      <c r="E19" s="370">
        <v>0.2</v>
      </c>
      <c r="F19" s="370">
        <v>0.85</v>
      </c>
      <c r="G19" s="371">
        <f>50*2.5</f>
        <v>125</v>
      </c>
      <c r="H19" s="369"/>
      <c r="I19" s="369">
        <f>G19+50</f>
        <v>175</v>
      </c>
      <c r="J19" s="369"/>
      <c r="K19" s="371" t="s">
        <v>827</v>
      </c>
      <c r="L19" s="369"/>
    </row>
    <row r="20" spans="2:16">
      <c r="C20" s="369"/>
      <c r="D20" s="369"/>
      <c r="E20" s="369"/>
      <c r="F20" s="369"/>
      <c r="G20" s="369"/>
      <c r="H20" s="369"/>
      <c r="I20" s="369">
        <f>I13+I19</f>
        <v>315</v>
      </c>
      <c r="J20" s="369"/>
      <c r="K20" s="372">
        <f>I20*4%</f>
        <v>12.6</v>
      </c>
      <c r="L20" s="369">
        <f>K20*(1+20%)</f>
        <v>15.12</v>
      </c>
    </row>
    <row r="21" spans="2:16">
      <c r="C21" s="369"/>
      <c r="D21" s="369"/>
      <c r="E21" s="369"/>
      <c r="F21" s="369"/>
      <c r="G21" s="369"/>
      <c r="H21" s="369"/>
      <c r="I21" s="369"/>
      <c r="J21" s="369"/>
      <c r="K21" s="369"/>
      <c r="L21" s="369"/>
    </row>
    <row r="22" spans="2:16">
      <c r="C22" s="369"/>
      <c r="D22" s="369"/>
      <c r="E22" s="369"/>
      <c r="F22" s="369"/>
      <c r="G22" s="369"/>
      <c r="H22" s="369"/>
      <c r="I22" s="373">
        <f>I20-K20</f>
        <v>302.39999999999998</v>
      </c>
      <c r="J22" s="369"/>
      <c r="K22" s="369"/>
      <c r="L22" s="369"/>
    </row>
    <row r="23" spans="2:16">
      <c r="C23" s="369"/>
      <c r="D23" s="369"/>
      <c r="E23" s="369"/>
      <c r="F23" s="369"/>
      <c r="G23" s="369"/>
      <c r="H23" s="369"/>
      <c r="I23" s="369">
        <f>I20-21</f>
        <v>294</v>
      </c>
      <c r="J23" s="369"/>
      <c r="K23" s="369"/>
      <c r="L23" s="369"/>
    </row>
    <row r="25" spans="2:16">
      <c r="G25">
        <f>G13+G19</f>
        <v>230</v>
      </c>
    </row>
    <row r="26" spans="2:16">
      <c r="G26">
        <f>G25/2</f>
        <v>115</v>
      </c>
    </row>
    <row r="29" spans="2:16">
      <c r="B29" t="s">
        <v>851</v>
      </c>
      <c r="C29" t="s">
        <v>850</v>
      </c>
      <c r="D29">
        <v>31.5</v>
      </c>
      <c r="E29">
        <f>D29/2</f>
        <v>15.75</v>
      </c>
    </row>
    <row r="30" spans="2:16">
      <c r="C30" t="s">
        <v>852</v>
      </c>
      <c r="D30">
        <v>9</v>
      </c>
    </row>
    <row r="32" spans="2:16">
      <c r="D32">
        <f>22/7*E29*E29*D30</f>
        <v>7016.625</v>
      </c>
    </row>
    <row r="34" spans="4:6">
      <c r="D34">
        <f>22/7*E29*E29*8.5</f>
        <v>6626.8125</v>
      </c>
    </row>
    <row r="38" spans="4:6">
      <c r="D38" t="s">
        <v>932</v>
      </c>
    </row>
    <row r="41" spans="4:6">
      <c r="F41" t="s">
        <v>933</v>
      </c>
    </row>
    <row r="42" spans="4:6">
      <c r="F42" s="77" t="s">
        <v>935</v>
      </c>
    </row>
    <row r="43" spans="4:6">
      <c r="F43" s="77" t="s">
        <v>934</v>
      </c>
    </row>
    <row r="44" spans="4:6">
      <c r="F44" s="75"/>
    </row>
    <row r="45" spans="4:6">
      <c r="F45" s="75"/>
    </row>
    <row r="47" spans="4:6">
      <c r="F47" s="77" t="s">
        <v>936</v>
      </c>
    </row>
    <row r="49" spans="6:6">
      <c r="F49" s="77" t="s">
        <v>937</v>
      </c>
    </row>
    <row r="50" spans="6:6">
      <c r="F50" s="75"/>
    </row>
    <row r="51" spans="6:6">
      <c r="F51" s="75"/>
    </row>
    <row r="52" spans="6:6">
      <c r="F52" s="75"/>
    </row>
    <row r="53" spans="6:6">
      <c r="F53" t="s">
        <v>938</v>
      </c>
    </row>
    <row r="87" spans="3:3">
      <c r="C87" t="s">
        <v>881</v>
      </c>
    </row>
    <row r="88" spans="3:3">
      <c r="C88" t="s">
        <v>880</v>
      </c>
    </row>
    <row r="89" spans="3:3">
      <c r="C89" t="s">
        <v>869</v>
      </c>
    </row>
    <row r="90" spans="3:3">
      <c r="C90" t="s">
        <v>882</v>
      </c>
    </row>
    <row r="91" spans="3:3">
      <c r="C91" t="s">
        <v>870</v>
      </c>
    </row>
    <row r="93" spans="3:3">
      <c r="C93" s="77" t="s">
        <v>871</v>
      </c>
    </row>
    <row r="94" spans="3:3">
      <c r="C94" s="391" t="s">
        <v>887</v>
      </c>
    </row>
    <row r="95" spans="3:3">
      <c r="C95" t="s">
        <v>872</v>
      </c>
    </row>
    <row r="96" spans="3:3">
      <c r="C96" t="s">
        <v>886</v>
      </c>
    </row>
    <row r="97" spans="3:3">
      <c r="C97" t="s">
        <v>873</v>
      </c>
    </row>
    <row r="98" spans="3:3">
      <c r="C98" s="77" t="s">
        <v>874</v>
      </c>
    </row>
    <row r="99" spans="3:3">
      <c r="C99" s="77" t="s">
        <v>885</v>
      </c>
    </row>
    <row r="100" spans="3:3">
      <c r="C100" t="s">
        <v>875</v>
      </c>
    </row>
    <row r="101" spans="3:3">
      <c r="C101" t="s">
        <v>876</v>
      </c>
    </row>
    <row r="102" spans="3:3">
      <c r="C102" t="s">
        <v>884</v>
      </c>
    </row>
    <row r="103" spans="3:3">
      <c r="C103" t="s">
        <v>883</v>
      </c>
    </row>
    <row r="104" spans="3:3">
      <c r="C104" t="s">
        <v>877</v>
      </c>
    </row>
    <row r="105" spans="3:3">
      <c r="C105" t="s">
        <v>878</v>
      </c>
    </row>
    <row r="106" spans="3:3">
      <c r="C106" t="s">
        <v>879</v>
      </c>
    </row>
    <row r="107" spans="3:3">
      <c r="C107" t="s">
        <v>888</v>
      </c>
    </row>
    <row r="111" spans="3:3">
      <c r="C111" t="s">
        <v>931</v>
      </c>
    </row>
    <row r="124" spans="3:12">
      <c r="F124" t="s">
        <v>889</v>
      </c>
    </row>
    <row r="125" spans="3:12">
      <c r="E125" s="79" t="s">
        <v>616</v>
      </c>
      <c r="F125" t="s">
        <v>910</v>
      </c>
      <c r="G125" t="s">
        <v>891</v>
      </c>
      <c r="H125" t="s">
        <v>892</v>
      </c>
      <c r="I125" s="79" t="s">
        <v>893</v>
      </c>
      <c r="J125" t="s">
        <v>894</v>
      </c>
      <c r="K125" s="79" t="s">
        <v>895</v>
      </c>
    </row>
    <row r="126" spans="3:12" ht="30">
      <c r="D126" s="78" t="s">
        <v>912</v>
      </c>
      <c r="E126" s="79">
        <v>1</v>
      </c>
      <c r="F126" t="s">
        <v>896</v>
      </c>
      <c r="G126" t="s">
        <v>897</v>
      </c>
      <c r="H126" t="s">
        <v>898</v>
      </c>
      <c r="I126" s="79">
        <v>7431135</v>
      </c>
      <c r="J126" s="75" t="s">
        <v>899</v>
      </c>
      <c r="K126" s="392">
        <v>0.2</v>
      </c>
    </row>
    <row r="127" spans="3:12" ht="45">
      <c r="D127" s="78" t="s">
        <v>887</v>
      </c>
      <c r="E127" s="79">
        <v>2</v>
      </c>
      <c r="F127" t="s">
        <v>900</v>
      </c>
      <c r="G127" t="s">
        <v>890</v>
      </c>
      <c r="H127" t="s">
        <v>901</v>
      </c>
      <c r="I127" s="79">
        <v>6427087</v>
      </c>
      <c r="J127" s="75" t="s">
        <v>902</v>
      </c>
      <c r="K127" s="79" t="s">
        <v>903</v>
      </c>
    </row>
    <row r="128" spans="3:12" ht="30">
      <c r="C128">
        <v>8527779516</v>
      </c>
      <c r="D128" s="78" t="s">
        <v>913</v>
      </c>
      <c r="E128" s="79">
        <v>3</v>
      </c>
      <c r="F128" t="s">
        <v>904</v>
      </c>
      <c r="G128" t="s">
        <v>890</v>
      </c>
      <c r="H128" t="s">
        <v>905</v>
      </c>
      <c r="I128" s="79">
        <v>6436683</v>
      </c>
      <c r="J128" s="75" t="s">
        <v>899</v>
      </c>
      <c r="K128" s="79" t="s">
        <v>903</v>
      </c>
      <c r="L128" t="s">
        <v>914</v>
      </c>
    </row>
    <row r="129" spans="5:11" ht="45">
      <c r="E129" s="79">
        <v>4</v>
      </c>
      <c r="F129" t="s">
        <v>906</v>
      </c>
      <c r="G129" t="s">
        <v>907</v>
      </c>
      <c r="H129" t="s">
        <v>908</v>
      </c>
      <c r="I129" s="79"/>
      <c r="J129" s="75" t="s">
        <v>909</v>
      </c>
      <c r="K129" s="392">
        <v>0.8</v>
      </c>
    </row>
    <row r="130" spans="5:11">
      <c r="I130" s="79"/>
    </row>
    <row r="132" spans="5:11">
      <c r="G132" t="s">
        <v>911</v>
      </c>
    </row>
    <row r="139" spans="5:11">
      <c r="F139" s="77" t="s">
        <v>915</v>
      </c>
    </row>
    <row r="140" spans="5:11">
      <c r="F140" s="75"/>
    </row>
    <row r="141" spans="5:11">
      <c r="F141" s="75"/>
    </row>
    <row r="142" spans="5:11">
      <c r="F142" s="75"/>
    </row>
    <row r="143" spans="5:11">
      <c r="F143" s="75"/>
    </row>
    <row r="144" spans="5:11">
      <c r="F144" s="75"/>
    </row>
    <row r="145" spans="6:7">
      <c r="F145" s="75"/>
    </row>
    <row r="146" spans="6:7">
      <c r="F146" s="75"/>
    </row>
    <row r="150" spans="6:7">
      <c r="F150" t="s">
        <v>916</v>
      </c>
    </row>
    <row r="152" spans="6:7" ht="45">
      <c r="F152" s="75" t="s">
        <v>917</v>
      </c>
      <c r="G152" s="78" t="s">
        <v>919</v>
      </c>
    </row>
    <row r="153" spans="6:7" ht="45">
      <c r="F153" s="75" t="s">
        <v>918</v>
      </c>
    </row>
    <row r="163" spans="6:14" ht="30">
      <c r="F163" s="75" t="s">
        <v>920</v>
      </c>
      <c r="G163" t="s">
        <v>922</v>
      </c>
      <c r="H163" t="s">
        <v>923</v>
      </c>
      <c r="I163" t="s">
        <v>924</v>
      </c>
      <c r="J163" t="s">
        <v>925</v>
      </c>
      <c r="K163" t="s">
        <v>926</v>
      </c>
      <c r="L163" t="s">
        <v>927</v>
      </c>
      <c r="M163" t="s">
        <v>928</v>
      </c>
      <c r="N163" t="s">
        <v>929</v>
      </c>
    </row>
    <row r="164" spans="6:14">
      <c r="F164" t="s">
        <v>921</v>
      </c>
      <c r="G164">
        <v>206.934</v>
      </c>
      <c r="H164">
        <v>143.93</v>
      </c>
      <c r="I164">
        <v>3.5419999999999998</v>
      </c>
      <c r="J164">
        <v>38.951000000000001</v>
      </c>
      <c r="K164">
        <v>8.5999999999999993E-2</v>
      </c>
      <c r="L164">
        <v>2.9289999999999998</v>
      </c>
      <c r="M164">
        <v>0.185</v>
      </c>
      <c r="N164">
        <v>4.0910000000000002</v>
      </c>
    </row>
    <row r="167" spans="6:14">
      <c r="F167" s="79" t="str">
        <f t="array" ref="F167:F175">TRANSPOSE(F163:N163)</f>
        <v>Land use  pattern of the  district (latest statistics)</v>
      </c>
      <c r="G167" s="79" t="str">
        <f t="array" ref="G167:G175">TRANSPOSE(F164:N164)</f>
        <v>Area(‘000ha)</v>
      </c>
    </row>
    <row r="168" spans="6:14">
      <c r="F168" t="str">
        <v>Geographical area</v>
      </c>
      <c r="G168">
        <v>206.934</v>
      </c>
    </row>
    <row r="169" spans="6:14">
      <c r="F169" t="str">
        <v>Cultivable area</v>
      </c>
      <c r="G169">
        <v>143.93</v>
      </c>
    </row>
    <row r="170" spans="6:14">
      <c r="F170" t="str">
        <v>Forest area</v>
      </c>
      <c r="G170">
        <v>3.5419999999999998</v>
      </c>
    </row>
    <row r="171" spans="6:14">
      <c r="F171" t="str">
        <v>Landunder non agriculturaluse</v>
      </c>
      <c r="G171">
        <v>38.951000000000001</v>
      </c>
    </row>
    <row r="172" spans="6:14">
      <c r="F172" t="str">
        <v>Permanent pastures</v>
      </c>
      <c r="G172">
        <v>8.5999999999999993E-2</v>
      </c>
    </row>
    <row r="173" spans="6:14">
      <c r="F173" t="str">
        <v>Cultivable wasteland</v>
      </c>
      <c r="G173">
        <v>2.9289999999999998</v>
      </c>
    </row>
    <row r="174" spans="6:14">
      <c r="F174" t="str">
        <v>Land under Misc. tree crops and groves</v>
      </c>
      <c r="G174">
        <v>0.185</v>
      </c>
    </row>
    <row r="175" spans="6:14">
      <c r="F175" t="str">
        <v>Barrenand uncultivable land</v>
      </c>
      <c r="G175">
        <v>4.0910000000000002</v>
      </c>
    </row>
  </sheetData>
  <hyperlinks>
    <hyperlink ref="C94" r:id="rId1" xr:uid="{00000000-0004-0000-0100-000000000000}"/>
    <hyperlink ref="D126" r:id="rId2" xr:uid="{00000000-0004-0000-0100-000001000000}"/>
    <hyperlink ref="D127" r:id="rId3" xr:uid="{00000000-0004-0000-0100-000002000000}"/>
    <hyperlink ref="D128" r:id="rId4" xr:uid="{00000000-0004-0000-0100-000003000000}"/>
    <hyperlink ref="G152" r:id="rId5" xr:uid="{00000000-0004-0000-0100-000004000000}"/>
  </hyperlinks>
  <pageMargins left="0.7" right="0.7" top="0.75" bottom="0.75" header="0.3" footer="0.3"/>
  <pageSetup orientation="portrait" r:id="rId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47"/>
  <sheetViews>
    <sheetView showGridLines="0" topLeftCell="A40" workbookViewId="0">
      <selection activeCell="E45" sqref="E41:E45"/>
    </sheetView>
  </sheetViews>
  <sheetFormatPr defaultRowHeight="18" customHeight="1"/>
  <cols>
    <col min="1" max="1" width="3.7109375" style="227" customWidth="1"/>
    <col min="2" max="2" width="18.5703125" style="227" customWidth="1"/>
    <col min="3" max="3" width="23.140625" style="227" customWidth="1"/>
    <col min="4" max="4" width="37.85546875" style="227" customWidth="1"/>
    <col min="5" max="5" width="28.42578125" style="226" customWidth="1"/>
    <col min="6" max="6" width="34" style="226" customWidth="1"/>
    <col min="7" max="7" width="39.28515625" style="226" customWidth="1"/>
    <col min="8" max="16384" width="9.140625" style="227"/>
  </cols>
  <sheetData>
    <row r="1" spans="2:8" ht="18" customHeight="1">
      <c r="D1" s="225"/>
    </row>
    <row r="2" spans="2:8" ht="18" customHeight="1">
      <c r="D2" s="200" t="s">
        <v>277</v>
      </c>
      <c r="E2" s="200" t="s">
        <v>684</v>
      </c>
      <c r="F2" s="200" t="s">
        <v>52</v>
      </c>
      <c r="G2" s="200" t="s">
        <v>685</v>
      </c>
    </row>
    <row r="3" spans="2:8" ht="18" customHeight="1">
      <c r="D3" s="229" t="s">
        <v>753</v>
      </c>
      <c r="E3" s="228">
        <f>D15*1000</f>
        <v>50000</v>
      </c>
      <c r="F3" s="230">
        <f>G15</f>
        <v>1.6800000000000002E-2</v>
      </c>
      <c r="G3" s="231">
        <f>E3*F3</f>
        <v>840.00000000000011</v>
      </c>
    </row>
    <row r="4" spans="2:8" ht="18" customHeight="1">
      <c r="D4" s="229" t="s">
        <v>751</v>
      </c>
      <c r="E4" s="228">
        <f>D16*1000</f>
        <v>35000</v>
      </c>
      <c r="F4" s="230">
        <f>G16</f>
        <v>4.956E-2</v>
      </c>
      <c r="G4" s="231">
        <f>E4*F4</f>
        <v>1734.6</v>
      </c>
    </row>
    <row r="5" spans="2:8" ht="18" customHeight="1">
      <c r="D5" s="232"/>
      <c r="E5" s="228" t="s">
        <v>53</v>
      </c>
      <c r="F5" s="228"/>
      <c r="G5" s="228">
        <f>SUM(G3:G4)</f>
        <v>2574.6</v>
      </c>
    </row>
    <row r="6" spans="2:8" ht="18" customHeight="1">
      <c r="D6" s="229"/>
      <c r="E6" s="228" t="s">
        <v>54</v>
      </c>
      <c r="F6" s="228"/>
      <c r="G6" s="230">
        <f>74.6/G5</f>
        <v>2.8975374815505321E-2</v>
      </c>
    </row>
    <row r="7" spans="2:8" ht="18" customHeight="1">
      <c r="D7" s="229"/>
      <c r="E7" s="228" t="s">
        <v>56</v>
      </c>
      <c r="F7" s="228"/>
      <c r="G7" s="231">
        <f>G5*G6</f>
        <v>74.599999999999994</v>
      </c>
    </row>
    <row r="8" spans="2:8" ht="18" customHeight="1">
      <c r="D8" s="229"/>
      <c r="E8" s="228" t="s">
        <v>55</v>
      </c>
      <c r="F8" s="228"/>
      <c r="G8" s="233">
        <f>G5-G7</f>
        <v>2500</v>
      </c>
      <c r="H8" s="316">
        <f>G8/F14</f>
        <v>5952.3809523809523</v>
      </c>
    </row>
    <row r="11" spans="2:8" ht="18" customHeight="1">
      <c r="D11" s="234" t="s">
        <v>668</v>
      </c>
      <c r="E11" s="235">
        <v>2500</v>
      </c>
      <c r="F11" s="236">
        <f>E11/1000</f>
        <v>2.5</v>
      </c>
      <c r="G11" s="236"/>
    </row>
    <row r="12" spans="2:8" ht="18" customHeight="1">
      <c r="D12" s="234" t="s">
        <v>669</v>
      </c>
      <c r="E12" s="235"/>
      <c r="F12" s="235"/>
      <c r="G12" s="235"/>
    </row>
    <row r="13" spans="2:8" ht="18" customHeight="1">
      <c r="D13" s="234" t="s">
        <v>754</v>
      </c>
      <c r="E13" s="235"/>
      <c r="F13" s="235"/>
      <c r="G13" s="235"/>
    </row>
    <row r="14" spans="2:8" ht="18" customHeight="1">
      <c r="D14" s="234"/>
      <c r="E14" s="235"/>
      <c r="F14" s="237">
        <v>0.42</v>
      </c>
      <c r="G14" s="235"/>
    </row>
    <row r="15" spans="2:8" ht="30.75" customHeight="1">
      <c r="B15" s="384" t="s">
        <v>753</v>
      </c>
      <c r="C15" s="318">
        <v>50</v>
      </c>
      <c r="D15" s="235">
        <f>1*C15</f>
        <v>50</v>
      </c>
      <c r="E15" s="296">
        <f>40*D15</f>
        <v>2000</v>
      </c>
      <c r="F15" s="297">
        <f>E15*F14</f>
        <v>840</v>
      </c>
      <c r="G15" s="237">
        <f>16.8/1000</f>
        <v>1.6800000000000002E-2</v>
      </c>
    </row>
    <row r="16" spans="2:8" ht="18" customHeight="1">
      <c r="B16" s="317" t="s">
        <v>751</v>
      </c>
      <c r="C16" s="318">
        <v>35</v>
      </c>
      <c r="D16" s="235">
        <f>1*C16</f>
        <v>35</v>
      </c>
      <c r="E16" s="296">
        <f>118*D16</f>
        <v>4130</v>
      </c>
      <c r="F16" s="297">
        <f>E16*F14</f>
        <v>1734.6</v>
      </c>
      <c r="G16" s="237">
        <f>49.56/1000</f>
        <v>4.956E-2</v>
      </c>
    </row>
    <row r="17" spans="2:7" ht="18" customHeight="1">
      <c r="D17" s="293"/>
      <c r="E17" s="294"/>
      <c r="F17" s="298">
        <f>SUM(F15:F16)</f>
        <v>2574.6</v>
      </c>
      <c r="G17" s="295"/>
    </row>
    <row r="21" spans="2:7" ht="18" customHeight="1">
      <c r="G21" s="226" t="e">
        <f>#REF!+#REF!</f>
        <v>#REF!</v>
      </c>
    </row>
    <row r="23" spans="2:7" ht="18" customHeight="1">
      <c r="B23" s="412" t="s">
        <v>782</v>
      </c>
      <c r="C23" s="412"/>
    </row>
    <row r="24" spans="2:7" ht="75">
      <c r="B24" s="319" t="s">
        <v>930</v>
      </c>
      <c r="C24" s="322">
        <f>5*10^7</f>
        <v>50000000</v>
      </c>
    </row>
    <row r="25" spans="2:7" ht="18" customHeight="1">
      <c r="B25" s="227" t="s">
        <v>783</v>
      </c>
      <c r="C25" s="320">
        <v>7.0000000000000007E-2</v>
      </c>
    </row>
    <row r="26" spans="2:7" ht="18" customHeight="1">
      <c r="B26" s="248" t="s">
        <v>784</v>
      </c>
      <c r="C26" s="323">
        <f>C24+C24*C25</f>
        <v>53500000</v>
      </c>
    </row>
    <row r="28" spans="2:7" ht="18" customHeight="1">
      <c r="B28" s="227" t="s">
        <v>419</v>
      </c>
      <c r="C28" s="321">
        <v>0</v>
      </c>
    </row>
    <row r="30" spans="2:7" ht="18" customHeight="1">
      <c r="B30" s="248" t="s">
        <v>81</v>
      </c>
      <c r="C30" s="323">
        <f>SUM(E41:E45)*10^7</f>
        <v>99100000</v>
      </c>
    </row>
    <row r="32" spans="2:7" ht="18" customHeight="1">
      <c r="B32" s="248" t="s">
        <v>785</v>
      </c>
      <c r="C32" s="323">
        <v>1500000</v>
      </c>
    </row>
    <row r="34" spans="2:6" ht="18" customHeight="1">
      <c r="B34" s="248" t="s">
        <v>403</v>
      </c>
      <c r="C34" s="323">
        <v>2000000</v>
      </c>
    </row>
    <row r="40" spans="2:6" ht="31.5" customHeight="1">
      <c r="B40" s="385" t="s">
        <v>616</v>
      </c>
      <c r="C40" s="385" t="s">
        <v>854</v>
      </c>
      <c r="D40" s="388" t="s">
        <v>855</v>
      </c>
      <c r="E40" s="388" t="s">
        <v>856</v>
      </c>
      <c r="F40" s="227"/>
    </row>
    <row r="41" spans="2:6" ht="27" customHeight="1">
      <c r="B41" s="393">
        <v>1</v>
      </c>
      <c r="C41" s="394" t="s">
        <v>857</v>
      </c>
      <c r="D41" s="394" t="s">
        <v>858</v>
      </c>
      <c r="E41" s="395">
        <v>1.5</v>
      </c>
      <c r="F41" s="227"/>
    </row>
    <row r="42" spans="2:6" ht="18" customHeight="1">
      <c r="B42" s="393">
        <v>2</v>
      </c>
      <c r="C42" s="394" t="s">
        <v>859</v>
      </c>
      <c r="D42" s="394" t="s">
        <v>860</v>
      </c>
      <c r="E42" s="395">
        <v>0.8</v>
      </c>
      <c r="F42" s="227"/>
    </row>
    <row r="43" spans="2:6" ht="24.75" customHeight="1">
      <c r="B43" s="393">
        <v>3</v>
      </c>
      <c r="C43" s="394" t="s">
        <v>861</v>
      </c>
      <c r="D43" s="394" t="s">
        <v>862</v>
      </c>
      <c r="E43" s="395">
        <v>2.44</v>
      </c>
      <c r="F43" s="227"/>
    </row>
    <row r="44" spans="2:6" ht="41.25" customHeight="1">
      <c r="B44" s="393">
        <v>4</v>
      </c>
      <c r="C44" s="394" t="s">
        <v>863</v>
      </c>
      <c r="D44" s="394" t="s">
        <v>864</v>
      </c>
      <c r="E44" s="395">
        <v>3.98</v>
      </c>
      <c r="F44" s="227"/>
    </row>
    <row r="45" spans="2:6" ht="46.5" customHeight="1">
      <c r="B45" s="393">
        <v>5</v>
      </c>
      <c r="C45" s="394" t="s">
        <v>865</v>
      </c>
      <c r="D45" s="394" t="s">
        <v>866</v>
      </c>
      <c r="E45" s="395">
        <v>1.19</v>
      </c>
      <c r="F45" s="227"/>
    </row>
    <row r="46" spans="2:6" ht="26.25" customHeight="1">
      <c r="B46" s="386">
        <v>6</v>
      </c>
      <c r="C46" s="387" t="s">
        <v>867</v>
      </c>
      <c r="D46" s="387" t="s">
        <v>868</v>
      </c>
      <c r="E46" s="389">
        <v>5</v>
      </c>
      <c r="F46" s="227"/>
    </row>
    <row r="47" spans="2:6" ht="18" customHeight="1">
      <c r="B47" s="385"/>
      <c r="C47" s="378" t="s">
        <v>528</v>
      </c>
      <c r="D47" s="378"/>
      <c r="E47" s="385">
        <v>14.91</v>
      </c>
      <c r="F47" s="227"/>
    </row>
  </sheetData>
  <mergeCells count="1">
    <mergeCell ref="B23:C23"/>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33"/>
  <sheetViews>
    <sheetView showGridLines="0" topLeftCell="A10" zoomScaleNormal="100" workbookViewId="0">
      <selection activeCell="D15" sqref="D15"/>
    </sheetView>
  </sheetViews>
  <sheetFormatPr defaultRowHeight="15" customHeight="1"/>
  <cols>
    <col min="1" max="1" width="5.140625" style="168" customWidth="1"/>
    <col min="2" max="2" width="50.42578125" style="169" customWidth="1"/>
    <col min="3" max="3" width="14.5703125" style="169" customWidth="1"/>
    <col min="4" max="4" width="45" style="169" customWidth="1"/>
    <col min="5" max="16384" width="9.140625" style="168"/>
  </cols>
  <sheetData>
    <row r="1" spans="1:8" ht="16.5" customHeight="1"/>
    <row r="2" spans="1:8" ht="19.5" customHeight="1">
      <c r="B2" s="186" t="str">
        <f>"Financial Model of " &amp; B4</f>
        <v>Financial Model of 2500 KGPD CBG PLANT SETUP BY ZAK Venture Private Limited (‘ZVPL’)</v>
      </c>
      <c r="C2" s="186"/>
      <c r="D2" s="186"/>
    </row>
    <row r="3" spans="1:8" ht="12.75" customHeight="1"/>
    <row r="4" spans="1:8" ht="19.5" customHeight="1">
      <c r="B4" s="188" t="str">
        <f>'Common Assumption'!B4</f>
        <v>2500 KGPD CBG PLANT SETUP BY ZAK Venture Private Limited (‘ZVPL’)</v>
      </c>
      <c r="C4" s="188"/>
      <c r="D4" s="189"/>
    </row>
    <row r="6" spans="1:8" ht="18" customHeight="1">
      <c r="B6" s="190" t="s">
        <v>75</v>
      </c>
      <c r="C6" s="190"/>
      <c r="D6" s="190"/>
    </row>
    <row r="7" spans="1:8" ht="18" customHeight="1">
      <c r="B7" s="191" t="s">
        <v>2</v>
      </c>
      <c r="C7" s="191"/>
      <c r="D7" s="192" t="s">
        <v>76</v>
      </c>
    </row>
    <row r="8" spans="1:8" ht="18" customHeight="1">
      <c r="A8" s="171">
        <v>1</v>
      </c>
      <c r="B8" s="169" t="s">
        <v>79</v>
      </c>
      <c r="D8" s="172">
        <f>'Input &amp; Output Calc.'!C26/10^7</f>
        <v>5.35</v>
      </c>
      <c r="E8" s="173"/>
    </row>
    <row r="9" spans="1:8" ht="30">
      <c r="A9" s="171">
        <f>A8+1</f>
        <v>2</v>
      </c>
      <c r="B9" s="174" t="s">
        <v>665</v>
      </c>
      <c r="D9" s="172">
        <f>'Input &amp; Output Calc.'!C28</f>
        <v>0</v>
      </c>
      <c r="E9" s="173"/>
      <c r="F9" s="175"/>
      <c r="H9" s="176"/>
    </row>
    <row r="10" spans="1:8" ht="18" customHeight="1">
      <c r="A10" s="171">
        <f t="shared" ref="A10:A17" si="0">A9+1</f>
        <v>3</v>
      </c>
      <c r="B10" s="169" t="s">
        <v>81</v>
      </c>
      <c r="D10" s="172">
        <f>'Input &amp; Output Calc.'!C30/10^7</f>
        <v>9.91</v>
      </c>
      <c r="E10" s="173"/>
      <c r="F10" s="175">
        <f>D10/D17</f>
        <v>0.60963418872822683</v>
      </c>
    </row>
    <row r="11" spans="1:8" ht="18" customHeight="1">
      <c r="A11" s="171">
        <f t="shared" si="0"/>
        <v>4</v>
      </c>
      <c r="B11" s="169" t="s">
        <v>666</v>
      </c>
      <c r="D11" s="177">
        <f>'Input &amp; Output Calc.'!C32/10^7</f>
        <v>0.15</v>
      </c>
      <c r="E11" s="173"/>
      <c r="G11" s="173"/>
    </row>
    <row r="12" spans="1:8" ht="18" customHeight="1">
      <c r="A12" s="171">
        <f t="shared" si="0"/>
        <v>5</v>
      </c>
      <c r="B12" s="169" t="s">
        <v>84</v>
      </c>
      <c r="D12" s="172">
        <f>'Loan Schedule'!D17+'Loan Schedule'!E17</f>
        <v>0.54505000000000003</v>
      </c>
      <c r="E12" s="173"/>
    </row>
    <row r="13" spans="1:8" ht="18" customHeight="1">
      <c r="A13" s="171">
        <f t="shared" si="0"/>
        <v>6</v>
      </c>
      <c r="B13" s="382" t="s">
        <v>77</v>
      </c>
      <c r="C13" s="382"/>
      <c r="D13" s="383">
        <f>SUM(D8:D12)</f>
        <v>15.95505</v>
      </c>
    </row>
    <row r="14" spans="1:8" ht="18" customHeight="1">
      <c r="A14" s="171">
        <f t="shared" si="0"/>
        <v>7</v>
      </c>
      <c r="B14" s="115" t="s">
        <v>403</v>
      </c>
      <c r="D14" s="172">
        <f>'Input &amp; Output Calc.'!C34/10^7</f>
        <v>0.2</v>
      </c>
    </row>
    <row r="15" spans="1:8" ht="18" customHeight="1">
      <c r="A15" s="171">
        <f t="shared" si="0"/>
        <v>8</v>
      </c>
      <c r="B15" s="169" t="s">
        <v>691</v>
      </c>
      <c r="D15" s="172">
        <f>(D9+D10+D11)*E15</f>
        <v>0.10060000000000001</v>
      </c>
      <c r="E15" s="176">
        <v>0.01</v>
      </c>
      <c r="F15" s="179"/>
      <c r="G15" s="180"/>
    </row>
    <row r="16" spans="1:8" ht="18" customHeight="1">
      <c r="A16" s="171">
        <f t="shared" si="0"/>
        <v>9</v>
      </c>
      <c r="B16" s="170" t="s">
        <v>77</v>
      </c>
      <c r="C16" s="170"/>
      <c r="D16" s="178">
        <f>SUM(D13:D15)</f>
        <v>16.255649999999999</v>
      </c>
    </row>
    <row r="17" spans="1:10" ht="18" customHeight="1">
      <c r="A17" s="171">
        <f t="shared" si="0"/>
        <v>10</v>
      </c>
      <c r="B17" s="187" t="s">
        <v>86</v>
      </c>
      <c r="C17" s="187"/>
      <c r="D17" s="193">
        <f>D16</f>
        <v>16.255649999999999</v>
      </c>
      <c r="G17" s="173">
        <f>D17/2.5</f>
        <v>6.5022599999999997</v>
      </c>
    </row>
    <row r="18" spans="1:10" ht="18" customHeight="1">
      <c r="B18" s="168"/>
      <c r="C18" s="168"/>
      <c r="D18" s="168"/>
    </row>
    <row r="19" spans="1:10" ht="18" customHeight="1">
      <c r="B19" s="190" t="s">
        <v>78</v>
      </c>
      <c r="C19" s="190"/>
      <c r="D19" s="190"/>
    </row>
    <row r="20" spans="1:10" ht="18" customHeight="1">
      <c r="B20" s="191" t="s">
        <v>2</v>
      </c>
      <c r="C20" s="191"/>
      <c r="D20" s="192" t="s">
        <v>76</v>
      </c>
      <c r="H20" s="173"/>
    </row>
    <row r="21" spans="1:10" ht="18" customHeight="1">
      <c r="A21" s="171">
        <v>1</v>
      </c>
      <c r="B21" s="181" t="s">
        <v>657</v>
      </c>
      <c r="C21" s="172"/>
      <c r="D21" s="172">
        <f>D24-D23</f>
        <v>6.3456499999999991</v>
      </c>
      <c r="E21" s="182"/>
      <c r="F21" s="175"/>
    </row>
    <row r="22" spans="1:10" ht="18" customHeight="1">
      <c r="A22" s="171">
        <v>2</v>
      </c>
      <c r="B22" s="181" t="s">
        <v>690</v>
      </c>
      <c r="C22" s="183"/>
      <c r="D22" s="172">
        <v>0</v>
      </c>
      <c r="E22" s="325">
        <f>(D21+D22)/D24</f>
        <v>0.39036581127177317</v>
      </c>
      <c r="F22" s="175"/>
    </row>
    <row r="23" spans="1:10" ht="18" customHeight="1">
      <c r="A23" s="171">
        <v>3</v>
      </c>
      <c r="B23" s="181" t="s">
        <v>245</v>
      </c>
      <c r="C23" s="324">
        <f>E23</f>
        <v>0.60963418872822683</v>
      </c>
      <c r="D23" s="172">
        <v>9.91</v>
      </c>
      <c r="E23" s="176">
        <f>D23/D24</f>
        <v>0.60963418872822683</v>
      </c>
      <c r="H23" s="184">
        <f>D23/(D21+D22)</f>
        <v>1.5616997470708283</v>
      </c>
      <c r="J23" s="173">
        <f>D17/12</f>
        <v>1.3546374999999999</v>
      </c>
    </row>
    <row r="24" spans="1:10" ht="18" customHeight="1">
      <c r="B24" s="194" t="s">
        <v>77</v>
      </c>
      <c r="C24" s="194"/>
      <c r="D24" s="193">
        <f>D17</f>
        <v>16.255649999999999</v>
      </c>
      <c r="E24" s="185">
        <f>D17-D24</f>
        <v>0</v>
      </c>
    </row>
    <row r="25" spans="1:10" ht="18" customHeight="1">
      <c r="B25" s="181"/>
      <c r="D25" s="183"/>
    </row>
    <row r="26" spans="1:10" ht="18" customHeight="1">
      <c r="D26" s="183"/>
    </row>
    <row r="27" spans="1:10" ht="18" customHeight="1">
      <c r="D27" s="183"/>
    </row>
    <row r="28" spans="1:10" ht="18" customHeight="1">
      <c r="D28" s="183"/>
    </row>
    <row r="29" spans="1:10" ht="18" customHeight="1">
      <c r="D29" s="183"/>
    </row>
    <row r="30" spans="1:10" ht="18" customHeight="1">
      <c r="D30" s="183"/>
    </row>
    <row r="31" spans="1:10" ht="18" customHeight="1">
      <c r="D31" s="183"/>
    </row>
    <row r="32" spans="1:10" ht="18" customHeight="1">
      <c r="D32" s="183"/>
    </row>
    <row r="33" spans="4:4" ht="18" customHeight="1">
      <c r="D33" s="183"/>
    </row>
    <row r="34" spans="4:4" ht="18" customHeight="1">
      <c r="D34" s="183"/>
    </row>
    <row r="35" spans="4:4" ht="18" customHeight="1">
      <c r="D35" s="183"/>
    </row>
    <row r="36" spans="4:4" ht="18" customHeight="1">
      <c r="D36" s="183"/>
    </row>
    <row r="37" spans="4:4" ht="18" customHeight="1">
      <c r="D37" s="183"/>
    </row>
    <row r="38" spans="4:4">
      <c r="D38" s="183"/>
    </row>
    <row r="39" spans="4:4">
      <c r="D39" s="183"/>
    </row>
    <row r="40" spans="4:4" ht="18" customHeight="1">
      <c r="D40" s="183"/>
    </row>
    <row r="41" spans="4:4" ht="18" customHeight="1">
      <c r="D41" s="183"/>
    </row>
    <row r="42" spans="4:4" ht="18" customHeight="1">
      <c r="D42" s="183"/>
    </row>
    <row r="43" spans="4:4" ht="18" customHeight="1">
      <c r="D43" s="183"/>
    </row>
    <row r="44" spans="4:4" ht="18" customHeight="1">
      <c r="D44" s="183"/>
    </row>
    <row r="45" spans="4:4" ht="18" customHeight="1">
      <c r="D45" s="183"/>
    </row>
    <row r="46" spans="4:4" ht="18" customHeight="1">
      <c r="D46" s="183"/>
    </row>
    <row r="47" spans="4:4" ht="18" customHeight="1">
      <c r="D47" s="183"/>
    </row>
    <row r="48" spans="4:4" ht="18" customHeight="1">
      <c r="D48" s="183"/>
    </row>
    <row r="49" spans="4:4" ht="18" customHeight="1">
      <c r="D49" s="183"/>
    </row>
    <row r="50" spans="4:4" ht="18" customHeight="1">
      <c r="D50" s="183"/>
    </row>
    <row r="51" spans="4:4" ht="18" customHeight="1">
      <c r="D51" s="183"/>
    </row>
    <row r="52" spans="4:4" ht="18" customHeight="1">
      <c r="D52" s="183"/>
    </row>
    <row r="53" spans="4:4" ht="18" customHeight="1">
      <c r="D53" s="183"/>
    </row>
    <row r="54" spans="4:4" ht="18" customHeight="1">
      <c r="D54" s="183"/>
    </row>
    <row r="55" spans="4:4" ht="18" customHeight="1">
      <c r="D55" s="183"/>
    </row>
    <row r="56" spans="4:4" ht="18" customHeight="1">
      <c r="D56" s="183"/>
    </row>
    <row r="57" spans="4:4" ht="18" customHeight="1">
      <c r="D57" s="183"/>
    </row>
    <row r="58" spans="4:4" ht="18" customHeight="1">
      <c r="D58" s="183"/>
    </row>
    <row r="59" spans="4:4" ht="18" customHeight="1">
      <c r="D59" s="183"/>
    </row>
    <row r="60" spans="4:4" ht="18" customHeight="1">
      <c r="D60" s="183"/>
    </row>
    <row r="61" spans="4:4" ht="18" customHeight="1">
      <c r="D61" s="183"/>
    </row>
    <row r="62" spans="4:4" ht="18" customHeight="1">
      <c r="D62" s="183"/>
    </row>
    <row r="63" spans="4:4" ht="18" customHeight="1">
      <c r="D63" s="183"/>
    </row>
    <row r="64" spans="4:4" ht="18" customHeight="1">
      <c r="D64" s="183"/>
    </row>
    <row r="65" spans="4:4" ht="18" customHeight="1">
      <c r="D65" s="183"/>
    </row>
    <row r="66" spans="4:4" ht="18" customHeight="1">
      <c r="D66" s="183"/>
    </row>
    <row r="67" spans="4:4" ht="18" customHeight="1">
      <c r="D67" s="183"/>
    </row>
    <row r="68" spans="4:4" ht="18" customHeight="1">
      <c r="D68" s="183"/>
    </row>
    <row r="69" spans="4:4" ht="18" customHeight="1">
      <c r="D69" s="183"/>
    </row>
    <row r="70" spans="4:4" ht="18" customHeight="1">
      <c r="D70" s="183"/>
    </row>
    <row r="71" spans="4:4">
      <c r="D71" s="183"/>
    </row>
    <row r="72" spans="4:4">
      <c r="D72" s="183"/>
    </row>
    <row r="73" spans="4:4" ht="18" customHeight="1">
      <c r="D73" s="183"/>
    </row>
    <row r="74" spans="4:4" ht="18" customHeight="1">
      <c r="D74" s="183"/>
    </row>
    <row r="75" spans="4:4" ht="18" customHeight="1">
      <c r="D75" s="183"/>
    </row>
    <row r="76" spans="4:4" ht="18" customHeight="1">
      <c r="D76" s="183"/>
    </row>
    <row r="77" spans="4:4" ht="18" customHeight="1">
      <c r="D77" s="183"/>
    </row>
    <row r="78" spans="4:4">
      <c r="D78" s="183"/>
    </row>
    <row r="79" spans="4:4" ht="18" customHeight="1">
      <c r="D79" s="183"/>
    </row>
    <row r="80" spans="4:4" ht="18" customHeight="1">
      <c r="D80" s="183"/>
    </row>
    <row r="81" spans="4:4" ht="18" customHeight="1">
      <c r="D81" s="183"/>
    </row>
    <row r="82" spans="4:4">
      <c r="D82" s="183"/>
    </row>
    <row r="83" spans="4:4">
      <c r="D83" s="183"/>
    </row>
    <row r="84" spans="4:4" ht="18" customHeight="1">
      <c r="D84" s="183"/>
    </row>
    <row r="85" spans="4:4" ht="18" customHeight="1">
      <c r="D85" s="183"/>
    </row>
    <row r="86" spans="4:4" ht="18" customHeight="1">
      <c r="D86" s="183"/>
    </row>
    <row r="87" spans="4:4" ht="18" customHeight="1">
      <c r="D87" s="183"/>
    </row>
    <row r="88" spans="4:4" ht="18" customHeight="1">
      <c r="D88" s="183"/>
    </row>
    <row r="89" spans="4:4" ht="18" customHeight="1">
      <c r="D89" s="183"/>
    </row>
    <row r="90" spans="4:4" ht="18" customHeight="1">
      <c r="D90" s="183"/>
    </row>
    <row r="91" spans="4:4" ht="18" customHeight="1">
      <c r="D91" s="183"/>
    </row>
    <row r="92" spans="4:4" ht="18" customHeight="1">
      <c r="D92" s="183"/>
    </row>
    <row r="93" spans="4:4" ht="18" customHeight="1">
      <c r="D93" s="183"/>
    </row>
    <row r="94" spans="4:4" ht="18" customHeight="1">
      <c r="D94" s="183"/>
    </row>
    <row r="95" spans="4:4" ht="18" customHeight="1">
      <c r="D95" s="183"/>
    </row>
    <row r="96" spans="4:4" ht="18" customHeight="1">
      <c r="D96" s="183"/>
    </row>
    <row r="97" spans="4:4" ht="18" customHeight="1">
      <c r="D97" s="183"/>
    </row>
    <row r="98" spans="4:4" ht="18" customHeight="1">
      <c r="D98" s="183"/>
    </row>
    <row r="99" spans="4:4" ht="18" customHeight="1">
      <c r="D99" s="183"/>
    </row>
    <row r="100" spans="4:4" ht="18" customHeight="1">
      <c r="D100" s="183"/>
    </row>
    <row r="101" spans="4:4" ht="18" customHeight="1">
      <c r="D101" s="183"/>
    </row>
    <row r="102" spans="4:4" ht="18" customHeight="1">
      <c r="D102" s="183"/>
    </row>
    <row r="103" spans="4:4" ht="18" customHeight="1">
      <c r="D103" s="183"/>
    </row>
    <row r="104" spans="4:4" ht="18" customHeight="1">
      <c r="D104" s="183"/>
    </row>
    <row r="105" spans="4:4" ht="18" customHeight="1">
      <c r="D105" s="183"/>
    </row>
    <row r="106" spans="4:4" ht="18" customHeight="1">
      <c r="D106" s="183"/>
    </row>
    <row r="107" spans="4:4" ht="18" customHeight="1">
      <c r="D107" s="183"/>
    </row>
    <row r="108" spans="4:4" ht="18" customHeight="1">
      <c r="D108" s="183"/>
    </row>
    <row r="109" spans="4:4" ht="18" customHeight="1">
      <c r="D109" s="183"/>
    </row>
    <row r="110" spans="4:4" ht="18" customHeight="1">
      <c r="D110" s="183"/>
    </row>
    <row r="111" spans="4:4" ht="18" customHeight="1">
      <c r="D111" s="183"/>
    </row>
    <row r="112" spans="4:4" ht="18" customHeight="1">
      <c r="D112" s="183"/>
    </row>
    <row r="113" spans="1:5" ht="18" customHeight="1">
      <c r="D113" s="183"/>
    </row>
    <row r="114" spans="1:5" ht="18" customHeight="1">
      <c r="D114" s="183"/>
    </row>
    <row r="115" spans="1:5" ht="18" customHeight="1">
      <c r="D115" s="183"/>
    </row>
    <row r="116" spans="1:5" ht="18" customHeight="1">
      <c r="D116" s="183"/>
    </row>
    <row r="117" spans="1:5" ht="18" customHeight="1">
      <c r="D117" s="183"/>
    </row>
    <row r="118" spans="1:5" ht="18" customHeight="1">
      <c r="D118" s="183"/>
    </row>
    <row r="119" spans="1:5" ht="18" customHeight="1">
      <c r="D119" s="183"/>
    </row>
    <row r="120" spans="1:5" ht="18" customHeight="1">
      <c r="A120" s="169"/>
      <c r="D120" s="183"/>
    </row>
    <row r="121" spans="1:5" ht="18" customHeight="1">
      <c r="A121" s="169"/>
      <c r="D121" s="183"/>
    </row>
    <row r="122" spans="1:5" ht="18" customHeight="1">
      <c r="A122" s="169"/>
      <c r="D122" s="183"/>
    </row>
    <row r="123" spans="1:5" ht="18" customHeight="1">
      <c r="A123" s="169"/>
      <c r="D123" s="183"/>
    </row>
    <row r="124" spans="1:5" s="169" customFormat="1" ht="18" customHeight="1">
      <c r="D124" s="183"/>
      <c r="E124" s="168"/>
    </row>
    <row r="125" spans="1:5" s="169" customFormat="1" ht="18" customHeight="1">
      <c r="E125" s="168"/>
    </row>
    <row r="126" spans="1:5" s="169" customFormat="1" ht="18" customHeight="1">
      <c r="E126" s="168"/>
    </row>
    <row r="127" spans="1:5" s="169" customFormat="1" ht="18" customHeight="1">
      <c r="E127" s="168"/>
    </row>
    <row r="128" spans="1:5" s="169" customFormat="1" ht="18" customHeight="1">
      <c r="E128" s="168"/>
    </row>
    <row r="129" spans="5:5" s="169" customFormat="1" ht="18" customHeight="1">
      <c r="E129" s="168"/>
    </row>
    <row r="130" spans="5:5" s="169" customFormat="1" ht="18" customHeight="1">
      <c r="E130" s="168"/>
    </row>
    <row r="131" spans="5:5" s="169" customFormat="1" ht="18" customHeight="1">
      <c r="E131" s="168"/>
    </row>
    <row r="132" spans="5:5" s="169" customFormat="1" ht="18" customHeight="1">
      <c r="E132" s="168"/>
    </row>
    <row r="133" spans="5:5" s="169" customFormat="1" ht="18" customHeight="1">
      <c r="E133" s="168"/>
    </row>
    <row r="134" spans="5:5" s="169" customFormat="1" ht="18" customHeight="1">
      <c r="E134" s="168"/>
    </row>
    <row r="135" spans="5:5" s="169" customFormat="1" ht="18" customHeight="1">
      <c r="E135" s="168"/>
    </row>
    <row r="136" spans="5:5" s="169" customFormat="1" ht="18" customHeight="1">
      <c r="E136" s="168"/>
    </row>
    <row r="137" spans="5:5" s="169" customFormat="1" ht="18" customHeight="1">
      <c r="E137" s="168"/>
    </row>
    <row r="138" spans="5:5" s="169" customFormat="1" ht="18" customHeight="1">
      <c r="E138" s="168"/>
    </row>
    <row r="139" spans="5:5" s="169" customFormat="1" ht="18" customHeight="1">
      <c r="E139" s="168"/>
    </row>
    <row r="140" spans="5:5" s="169" customFormat="1" ht="18" customHeight="1">
      <c r="E140" s="168"/>
    </row>
    <row r="141" spans="5:5" s="169" customFormat="1" ht="18" customHeight="1">
      <c r="E141" s="168"/>
    </row>
    <row r="142" spans="5:5" s="169" customFormat="1" ht="18" customHeight="1">
      <c r="E142" s="168"/>
    </row>
    <row r="143" spans="5:5" s="169" customFormat="1" ht="18" customHeight="1">
      <c r="E143" s="168"/>
    </row>
    <row r="144" spans="5:5" s="169" customFormat="1" ht="18" customHeight="1">
      <c r="E144" s="168"/>
    </row>
    <row r="145" spans="5:5" s="169" customFormat="1" ht="18" customHeight="1">
      <c r="E145" s="168"/>
    </row>
    <row r="146" spans="5:5" s="169" customFormat="1" ht="18" customHeight="1">
      <c r="E146" s="168"/>
    </row>
    <row r="147" spans="5:5" s="169" customFormat="1" ht="18" customHeight="1">
      <c r="E147" s="168"/>
    </row>
    <row r="148" spans="5:5" s="169" customFormat="1" ht="18" customHeight="1">
      <c r="E148" s="168"/>
    </row>
    <row r="149" spans="5:5" s="169" customFormat="1" ht="18" customHeight="1">
      <c r="E149" s="168"/>
    </row>
    <row r="150" spans="5:5" s="169" customFormat="1" ht="18" customHeight="1">
      <c r="E150" s="168"/>
    </row>
    <row r="151" spans="5:5" s="169" customFormat="1" ht="18" customHeight="1">
      <c r="E151" s="168"/>
    </row>
    <row r="152" spans="5:5" s="169" customFormat="1" ht="18" customHeight="1">
      <c r="E152" s="168"/>
    </row>
    <row r="153" spans="5:5" s="169" customFormat="1" ht="18" customHeight="1">
      <c r="E153" s="168"/>
    </row>
    <row r="154" spans="5:5" s="169" customFormat="1" ht="18" customHeight="1">
      <c r="E154" s="168"/>
    </row>
    <row r="155" spans="5:5" s="169" customFormat="1" ht="18" customHeight="1">
      <c r="E155" s="168"/>
    </row>
    <row r="156" spans="5:5" s="169" customFormat="1" ht="18" customHeight="1">
      <c r="E156" s="168"/>
    </row>
    <row r="157" spans="5:5" s="169" customFormat="1" ht="18" customHeight="1">
      <c r="E157" s="168"/>
    </row>
    <row r="158" spans="5:5" s="169" customFormat="1" ht="18" customHeight="1">
      <c r="E158" s="168"/>
    </row>
    <row r="159" spans="5:5" s="169" customFormat="1" ht="18" customHeight="1">
      <c r="E159" s="168"/>
    </row>
    <row r="160" spans="5:5" s="169" customFormat="1" ht="18" customHeight="1">
      <c r="E160" s="168"/>
    </row>
    <row r="161" spans="5:5" s="169" customFormat="1" ht="18" customHeight="1">
      <c r="E161" s="168"/>
    </row>
    <row r="162" spans="5:5" s="169" customFormat="1" ht="18" customHeight="1">
      <c r="E162" s="168"/>
    </row>
    <row r="163" spans="5:5" s="169" customFormat="1" ht="18" customHeight="1">
      <c r="E163" s="168"/>
    </row>
    <row r="164" spans="5:5" s="169" customFormat="1" ht="18" customHeight="1">
      <c r="E164" s="168"/>
    </row>
    <row r="165" spans="5:5" s="169" customFormat="1" ht="18" customHeight="1">
      <c r="E165" s="168"/>
    </row>
    <row r="166" spans="5:5" s="169" customFormat="1" ht="18" customHeight="1">
      <c r="E166" s="168"/>
    </row>
    <row r="167" spans="5:5" s="169" customFormat="1" ht="18" customHeight="1">
      <c r="E167" s="168"/>
    </row>
    <row r="168" spans="5:5" s="169" customFormat="1" ht="18" customHeight="1">
      <c r="E168" s="168"/>
    </row>
    <row r="169" spans="5:5" s="169" customFormat="1" ht="18" customHeight="1">
      <c r="E169" s="168"/>
    </row>
    <row r="170" spans="5:5" s="169" customFormat="1" ht="18" customHeight="1">
      <c r="E170" s="168"/>
    </row>
    <row r="171" spans="5:5" s="169" customFormat="1" ht="18" customHeight="1">
      <c r="E171" s="168"/>
    </row>
    <row r="172" spans="5:5" s="169" customFormat="1" ht="18" customHeight="1">
      <c r="E172" s="168"/>
    </row>
    <row r="173" spans="5:5" s="169" customFormat="1" ht="18" customHeight="1">
      <c r="E173" s="168"/>
    </row>
    <row r="174" spans="5:5" s="169" customFormat="1" ht="18" customHeight="1">
      <c r="E174" s="168"/>
    </row>
    <row r="175" spans="5:5" s="169" customFormat="1" ht="18" customHeight="1">
      <c r="E175" s="168"/>
    </row>
    <row r="176" spans="5:5" s="169" customFormat="1" ht="18" customHeight="1">
      <c r="E176" s="168"/>
    </row>
    <row r="177" spans="5:5" s="169" customFormat="1" ht="18" customHeight="1">
      <c r="E177" s="168"/>
    </row>
    <row r="178" spans="5:5" s="169" customFormat="1" ht="18" customHeight="1">
      <c r="E178" s="168"/>
    </row>
    <row r="179" spans="5:5" s="169" customFormat="1" ht="18" customHeight="1">
      <c r="E179" s="168"/>
    </row>
    <row r="180" spans="5:5" s="169" customFormat="1" ht="18" customHeight="1">
      <c r="E180" s="168"/>
    </row>
    <row r="181" spans="5:5" s="169" customFormat="1" ht="18" customHeight="1">
      <c r="E181" s="168"/>
    </row>
    <row r="182" spans="5:5" s="169" customFormat="1" ht="18" customHeight="1">
      <c r="E182" s="168"/>
    </row>
    <row r="183" spans="5:5" s="169" customFormat="1" ht="18" customHeight="1">
      <c r="E183" s="168"/>
    </row>
    <row r="184" spans="5:5" s="169" customFormat="1" ht="18" customHeight="1">
      <c r="E184" s="168"/>
    </row>
    <row r="185" spans="5:5" s="169" customFormat="1" ht="18" customHeight="1">
      <c r="E185" s="168"/>
    </row>
    <row r="186" spans="5:5" s="169" customFormat="1" ht="18" customHeight="1">
      <c r="E186" s="168"/>
    </row>
    <row r="187" spans="5:5" s="169" customFormat="1" ht="18" customHeight="1">
      <c r="E187" s="168"/>
    </row>
    <row r="188" spans="5:5" s="169" customFormat="1" ht="18" customHeight="1">
      <c r="E188" s="168"/>
    </row>
    <row r="189" spans="5:5" s="169" customFormat="1" ht="18" customHeight="1">
      <c r="E189" s="168"/>
    </row>
    <row r="190" spans="5:5" s="169" customFormat="1" ht="18" customHeight="1">
      <c r="E190" s="168"/>
    </row>
    <row r="191" spans="5:5" s="169" customFormat="1" ht="18" customHeight="1">
      <c r="E191" s="168"/>
    </row>
    <row r="192" spans="5:5" s="169" customFormat="1" ht="18" customHeight="1">
      <c r="E192" s="168"/>
    </row>
    <row r="193" spans="5:5" s="169" customFormat="1" ht="18" customHeight="1">
      <c r="E193" s="168"/>
    </row>
    <row r="194" spans="5:5" s="169" customFormat="1" ht="18" customHeight="1">
      <c r="E194" s="168"/>
    </row>
    <row r="195" spans="5:5" s="169" customFormat="1" ht="18" customHeight="1">
      <c r="E195" s="168"/>
    </row>
    <row r="196" spans="5:5" s="169" customFormat="1" ht="18" customHeight="1">
      <c r="E196" s="168"/>
    </row>
    <row r="197" spans="5:5" s="169" customFormat="1" ht="18" customHeight="1">
      <c r="E197" s="168"/>
    </row>
    <row r="198" spans="5:5" s="169" customFormat="1" ht="18" customHeight="1">
      <c r="E198" s="168"/>
    </row>
    <row r="199" spans="5:5" s="169" customFormat="1" ht="18" customHeight="1">
      <c r="E199" s="168"/>
    </row>
    <row r="200" spans="5:5" s="169" customFormat="1" ht="18" customHeight="1">
      <c r="E200" s="168"/>
    </row>
    <row r="201" spans="5:5" s="169" customFormat="1" ht="18" customHeight="1">
      <c r="E201" s="168"/>
    </row>
    <row r="202" spans="5:5" s="169" customFormat="1" ht="18" customHeight="1">
      <c r="E202" s="168"/>
    </row>
    <row r="203" spans="5:5" s="169" customFormat="1" ht="18" customHeight="1">
      <c r="E203" s="168"/>
    </row>
    <row r="204" spans="5:5" s="169" customFormat="1" ht="18" customHeight="1">
      <c r="E204" s="168"/>
    </row>
    <row r="205" spans="5:5" s="169" customFormat="1" ht="18" customHeight="1">
      <c r="E205" s="168"/>
    </row>
    <row r="206" spans="5:5" s="169" customFormat="1" ht="18" customHeight="1">
      <c r="E206" s="168"/>
    </row>
    <row r="207" spans="5:5" s="169" customFormat="1" ht="18" customHeight="1">
      <c r="E207" s="168"/>
    </row>
    <row r="208" spans="5:5" s="169" customFormat="1" ht="18" customHeight="1">
      <c r="E208" s="168"/>
    </row>
    <row r="209" spans="5:5" s="169" customFormat="1" ht="18" customHeight="1">
      <c r="E209" s="168"/>
    </row>
    <row r="210" spans="5:5" s="169" customFormat="1" ht="18" customHeight="1">
      <c r="E210" s="168"/>
    </row>
    <row r="211" spans="5:5" s="169" customFormat="1" ht="18" customHeight="1">
      <c r="E211" s="168"/>
    </row>
    <row r="212" spans="5:5" s="169" customFormat="1" ht="18" customHeight="1">
      <c r="E212" s="168"/>
    </row>
    <row r="213" spans="5:5" s="169" customFormat="1" ht="18" customHeight="1">
      <c r="E213" s="168"/>
    </row>
    <row r="214" spans="5:5" s="169" customFormat="1" ht="18" customHeight="1">
      <c r="E214" s="168"/>
    </row>
    <row r="215" spans="5:5" s="169" customFormat="1" ht="18" customHeight="1">
      <c r="E215" s="168"/>
    </row>
    <row r="216" spans="5:5" s="169" customFormat="1" ht="18" customHeight="1">
      <c r="E216" s="168"/>
    </row>
    <row r="217" spans="5:5" s="169" customFormat="1" ht="18" customHeight="1">
      <c r="E217" s="168"/>
    </row>
    <row r="218" spans="5:5" s="169" customFormat="1" ht="18" customHeight="1">
      <c r="E218" s="168"/>
    </row>
    <row r="219" spans="5:5" s="169" customFormat="1" ht="18" customHeight="1">
      <c r="E219" s="168"/>
    </row>
    <row r="220" spans="5:5" s="169" customFormat="1" ht="18" customHeight="1">
      <c r="E220" s="168"/>
    </row>
    <row r="221" spans="5:5" s="169" customFormat="1" ht="18" customHeight="1">
      <c r="E221" s="168"/>
    </row>
    <row r="222" spans="5:5" s="169" customFormat="1" ht="18" customHeight="1">
      <c r="E222" s="168"/>
    </row>
    <row r="223" spans="5:5" s="169" customFormat="1" ht="18" customHeight="1">
      <c r="E223" s="168"/>
    </row>
    <row r="224" spans="5:5" s="169" customFormat="1" ht="18" customHeight="1">
      <c r="E224" s="168"/>
    </row>
    <row r="225" spans="5:5" s="169" customFormat="1" ht="18" customHeight="1">
      <c r="E225" s="168"/>
    </row>
    <row r="226" spans="5:5" s="169" customFormat="1" ht="18" customHeight="1">
      <c r="E226" s="168"/>
    </row>
    <row r="227" spans="5:5" s="169" customFormat="1" ht="18" customHeight="1">
      <c r="E227" s="168"/>
    </row>
    <row r="228" spans="5:5" s="169" customFormat="1" ht="18" customHeight="1">
      <c r="E228" s="168"/>
    </row>
    <row r="229" spans="5:5" s="169" customFormat="1" ht="18" customHeight="1">
      <c r="E229" s="168"/>
    </row>
    <row r="230" spans="5:5" s="169" customFormat="1" ht="18" customHeight="1">
      <c r="E230" s="168"/>
    </row>
    <row r="231" spans="5:5" s="169" customFormat="1" ht="18" customHeight="1">
      <c r="E231" s="168"/>
    </row>
    <row r="232" spans="5:5" s="169" customFormat="1" ht="18" customHeight="1">
      <c r="E232" s="168"/>
    </row>
    <row r="233" spans="5:5" s="169" customFormat="1" ht="18" customHeight="1">
      <c r="E233" s="168"/>
    </row>
    <row r="234" spans="5:5" s="169" customFormat="1" ht="18" customHeight="1">
      <c r="E234" s="168"/>
    </row>
    <row r="235" spans="5:5" s="169" customFormat="1" ht="18" customHeight="1">
      <c r="E235" s="168"/>
    </row>
    <row r="236" spans="5:5" s="169" customFormat="1" ht="18" customHeight="1">
      <c r="E236" s="168"/>
    </row>
    <row r="237" spans="5:5" s="169" customFormat="1" ht="18" customHeight="1">
      <c r="E237" s="168"/>
    </row>
    <row r="238" spans="5:5" s="169" customFormat="1" ht="18" customHeight="1">
      <c r="E238" s="168"/>
    </row>
    <row r="239" spans="5:5" s="169" customFormat="1" ht="18" customHeight="1">
      <c r="E239" s="168"/>
    </row>
    <row r="240" spans="5:5" s="169" customFormat="1" ht="18" customHeight="1">
      <c r="E240" s="168"/>
    </row>
    <row r="241" spans="5:5" s="169" customFormat="1" ht="18" customHeight="1">
      <c r="E241" s="168"/>
    </row>
    <row r="242" spans="5:5" s="169" customFormat="1" ht="18" customHeight="1">
      <c r="E242" s="168"/>
    </row>
    <row r="243" spans="5:5" s="169" customFormat="1" ht="18" customHeight="1">
      <c r="E243" s="168"/>
    </row>
    <row r="244" spans="5:5" s="169" customFormat="1" ht="18" customHeight="1">
      <c r="E244" s="168"/>
    </row>
    <row r="245" spans="5:5" s="169" customFormat="1" ht="18" customHeight="1">
      <c r="E245" s="168"/>
    </row>
    <row r="246" spans="5:5" s="169" customFormat="1" ht="18" customHeight="1">
      <c r="E246" s="168"/>
    </row>
    <row r="247" spans="5:5" s="169" customFormat="1" ht="18" customHeight="1">
      <c r="E247" s="168"/>
    </row>
    <row r="248" spans="5:5" s="169" customFormat="1" ht="18" customHeight="1">
      <c r="E248" s="168"/>
    </row>
    <row r="249" spans="5:5" s="169" customFormat="1" ht="18" customHeight="1">
      <c r="E249" s="168"/>
    </row>
    <row r="250" spans="5:5" s="169" customFormat="1" ht="18" customHeight="1">
      <c r="E250" s="168"/>
    </row>
    <row r="251" spans="5:5" s="169" customFormat="1" ht="18" customHeight="1">
      <c r="E251" s="168"/>
    </row>
    <row r="252" spans="5:5" s="169" customFormat="1" ht="18" customHeight="1">
      <c r="E252" s="168"/>
    </row>
    <row r="253" spans="5:5" s="169" customFormat="1" ht="18" customHeight="1">
      <c r="E253" s="168"/>
    </row>
    <row r="254" spans="5:5" s="169" customFormat="1" ht="18" customHeight="1">
      <c r="E254" s="168"/>
    </row>
    <row r="255" spans="5:5" s="169" customFormat="1" ht="18" customHeight="1">
      <c r="E255" s="168"/>
    </row>
    <row r="256" spans="5:5" s="169" customFormat="1" ht="18" customHeight="1">
      <c r="E256" s="168"/>
    </row>
    <row r="257" spans="5:5" s="169" customFormat="1" ht="18" customHeight="1">
      <c r="E257" s="168"/>
    </row>
    <row r="258" spans="5:5" s="169" customFormat="1" ht="18" customHeight="1">
      <c r="E258" s="168"/>
    </row>
    <row r="259" spans="5:5" s="169" customFormat="1" ht="18" customHeight="1">
      <c r="E259" s="168"/>
    </row>
    <row r="260" spans="5:5" s="169" customFormat="1" ht="18" customHeight="1">
      <c r="E260" s="168"/>
    </row>
    <row r="261" spans="5:5" s="169" customFormat="1" ht="18" customHeight="1">
      <c r="E261" s="168"/>
    </row>
    <row r="262" spans="5:5" s="169" customFormat="1" ht="18" customHeight="1">
      <c r="E262" s="168"/>
    </row>
    <row r="263" spans="5:5" s="169" customFormat="1" ht="18" customHeight="1">
      <c r="E263" s="168"/>
    </row>
    <row r="264" spans="5:5" s="169" customFormat="1" ht="18" customHeight="1">
      <c r="E264" s="168"/>
    </row>
    <row r="265" spans="5:5" s="169" customFormat="1" ht="18" customHeight="1">
      <c r="E265" s="168"/>
    </row>
    <row r="266" spans="5:5" s="169" customFormat="1" ht="18" customHeight="1">
      <c r="E266" s="168"/>
    </row>
    <row r="267" spans="5:5" s="169" customFormat="1" ht="18" customHeight="1">
      <c r="E267" s="168"/>
    </row>
    <row r="268" spans="5:5" s="169" customFormat="1" ht="18" customHeight="1">
      <c r="E268" s="168"/>
    </row>
    <row r="269" spans="5:5" s="169" customFormat="1" ht="18" customHeight="1">
      <c r="E269" s="168"/>
    </row>
    <row r="270" spans="5:5" s="169" customFormat="1" ht="18" customHeight="1">
      <c r="E270" s="168"/>
    </row>
    <row r="271" spans="5:5" s="169" customFormat="1" ht="18" customHeight="1">
      <c r="E271" s="168"/>
    </row>
    <row r="272" spans="5:5" s="169" customFormat="1" ht="18" customHeight="1">
      <c r="E272" s="168"/>
    </row>
    <row r="273" spans="5:5" s="169" customFormat="1" ht="18" customHeight="1">
      <c r="E273" s="168"/>
    </row>
    <row r="274" spans="5:5" s="169" customFormat="1" ht="18" customHeight="1">
      <c r="E274" s="168"/>
    </row>
    <row r="275" spans="5:5" s="169" customFormat="1" ht="18" customHeight="1">
      <c r="E275" s="168"/>
    </row>
    <row r="276" spans="5:5" s="169" customFormat="1" ht="18" customHeight="1">
      <c r="E276" s="168"/>
    </row>
    <row r="277" spans="5:5" s="169" customFormat="1" ht="18" customHeight="1">
      <c r="E277" s="168"/>
    </row>
    <row r="278" spans="5:5" s="169" customFormat="1" ht="18" customHeight="1">
      <c r="E278" s="168"/>
    </row>
    <row r="279" spans="5:5" s="169" customFormat="1" ht="18" customHeight="1">
      <c r="E279" s="168"/>
    </row>
    <row r="280" spans="5:5" s="169" customFormat="1" ht="18" customHeight="1">
      <c r="E280" s="168"/>
    </row>
    <row r="281" spans="5:5" s="169" customFormat="1" ht="18" customHeight="1">
      <c r="E281" s="168"/>
    </row>
    <row r="282" spans="5:5" s="169" customFormat="1" ht="18" customHeight="1">
      <c r="E282" s="168"/>
    </row>
    <row r="283" spans="5:5" s="169" customFormat="1" ht="18" customHeight="1">
      <c r="E283" s="168"/>
    </row>
    <row r="284" spans="5:5" s="169" customFormat="1" ht="18" customHeight="1">
      <c r="E284" s="168"/>
    </row>
    <row r="285" spans="5:5" s="169" customFormat="1" ht="18" customHeight="1">
      <c r="E285" s="168"/>
    </row>
    <row r="286" spans="5:5" s="169" customFormat="1" ht="18" customHeight="1">
      <c r="E286" s="168"/>
    </row>
    <row r="287" spans="5:5" s="169" customFormat="1" ht="18" customHeight="1">
      <c r="E287" s="168"/>
    </row>
    <row r="288" spans="5:5" s="169" customFormat="1" ht="18" customHeight="1">
      <c r="E288" s="168"/>
    </row>
    <row r="289" spans="5:5" s="169" customFormat="1" ht="18" customHeight="1">
      <c r="E289" s="168"/>
    </row>
    <row r="290" spans="5:5" s="169" customFormat="1" ht="18" customHeight="1">
      <c r="E290" s="168"/>
    </row>
    <row r="291" spans="5:5" s="169" customFormat="1" ht="18" customHeight="1">
      <c r="E291" s="168"/>
    </row>
    <row r="292" spans="5:5" s="169" customFormat="1" ht="18" customHeight="1">
      <c r="E292" s="168"/>
    </row>
    <row r="293" spans="5:5" s="169" customFormat="1" ht="18" customHeight="1">
      <c r="E293" s="168"/>
    </row>
    <row r="294" spans="5:5" s="169" customFormat="1" ht="18" customHeight="1">
      <c r="E294" s="168"/>
    </row>
    <row r="295" spans="5:5" s="169" customFormat="1" ht="18" customHeight="1">
      <c r="E295" s="168"/>
    </row>
    <row r="296" spans="5:5" s="169" customFormat="1" ht="18" customHeight="1">
      <c r="E296" s="168"/>
    </row>
    <row r="297" spans="5:5" s="169" customFormat="1" ht="18" customHeight="1">
      <c r="E297" s="168"/>
    </row>
    <row r="298" spans="5:5" s="169" customFormat="1" ht="18" customHeight="1">
      <c r="E298" s="168"/>
    </row>
    <row r="299" spans="5:5" s="169" customFormat="1" ht="18" customHeight="1">
      <c r="E299" s="168"/>
    </row>
    <row r="300" spans="5:5" s="169" customFormat="1" ht="18" customHeight="1">
      <c r="E300" s="168"/>
    </row>
    <row r="301" spans="5:5" s="169" customFormat="1" ht="18" customHeight="1">
      <c r="E301" s="168"/>
    </row>
    <row r="302" spans="5:5" s="169" customFormat="1" ht="18" customHeight="1">
      <c r="E302" s="168"/>
    </row>
    <row r="303" spans="5:5" s="169" customFormat="1" ht="18" customHeight="1">
      <c r="E303" s="168"/>
    </row>
    <row r="304" spans="5:5" s="169" customFormat="1" ht="18" customHeight="1">
      <c r="E304" s="168"/>
    </row>
    <row r="305" spans="5:5" s="169" customFormat="1" ht="18" customHeight="1">
      <c r="E305" s="168"/>
    </row>
    <row r="306" spans="5:5" s="169" customFormat="1" ht="18" customHeight="1">
      <c r="E306" s="168"/>
    </row>
    <row r="307" spans="5:5" s="169" customFormat="1" ht="18" customHeight="1">
      <c r="E307" s="168"/>
    </row>
    <row r="308" spans="5:5" s="169" customFormat="1" ht="18" customHeight="1">
      <c r="E308" s="168"/>
    </row>
    <row r="309" spans="5:5" s="169" customFormat="1" ht="18" customHeight="1">
      <c r="E309" s="168"/>
    </row>
    <row r="310" spans="5:5" s="169" customFormat="1" ht="18" customHeight="1">
      <c r="E310" s="168"/>
    </row>
    <row r="311" spans="5:5" s="169" customFormat="1" ht="18" customHeight="1">
      <c r="E311" s="168"/>
    </row>
    <row r="312" spans="5:5" s="169" customFormat="1" ht="18" customHeight="1">
      <c r="E312" s="168"/>
    </row>
    <row r="313" spans="5:5" s="169" customFormat="1" ht="18" customHeight="1">
      <c r="E313" s="168"/>
    </row>
    <row r="314" spans="5:5" s="169" customFormat="1" ht="18" customHeight="1">
      <c r="E314" s="168"/>
    </row>
    <row r="315" spans="5:5" s="169" customFormat="1" ht="18" customHeight="1">
      <c r="E315" s="168"/>
    </row>
    <row r="316" spans="5:5" s="169" customFormat="1" ht="18" customHeight="1">
      <c r="E316" s="168"/>
    </row>
    <row r="317" spans="5:5" s="169" customFormat="1" ht="18" customHeight="1">
      <c r="E317" s="168"/>
    </row>
    <row r="318" spans="5:5" s="169" customFormat="1" ht="18" customHeight="1">
      <c r="E318" s="168"/>
    </row>
    <row r="319" spans="5:5" s="169" customFormat="1" ht="18" customHeight="1">
      <c r="E319" s="168"/>
    </row>
    <row r="320" spans="5:5" s="169" customFormat="1" ht="18" customHeight="1">
      <c r="E320" s="168"/>
    </row>
    <row r="321" spans="5:5" s="169" customFormat="1" ht="18" customHeight="1">
      <c r="E321" s="168"/>
    </row>
    <row r="322" spans="5:5" s="169" customFormat="1" ht="18" customHeight="1">
      <c r="E322" s="168"/>
    </row>
    <row r="323" spans="5:5" s="169" customFormat="1" ht="18" customHeight="1">
      <c r="E323" s="168"/>
    </row>
    <row r="324" spans="5:5" s="169" customFormat="1" ht="18" customHeight="1">
      <c r="E324" s="168"/>
    </row>
    <row r="325" spans="5:5" s="169" customFormat="1" ht="18" customHeight="1">
      <c r="E325" s="168"/>
    </row>
    <row r="326" spans="5:5" s="169" customFormat="1" ht="18" customHeight="1">
      <c r="E326" s="168"/>
    </row>
    <row r="327" spans="5:5" s="169" customFormat="1" ht="18" customHeight="1">
      <c r="E327" s="168"/>
    </row>
    <row r="328" spans="5:5" s="169" customFormat="1" ht="18" customHeight="1">
      <c r="E328" s="168"/>
    </row>
    <row r="329" spans="5:5" s="169" customFormat="1" ht="18" customHeight="1">
      <c r="E329" s="168"/>
    </row>
    <row r="330" spans="5:5" s="169" customFormat="1" ht="18" customHeight="1">
      <c r="E330" s="168"/>
    </row>
    <row r="331" spans="5:5" s="169" customFormat="1" ht="18" customHeight="1">
      <c r="E331" s="168"/>
    </row>
    <row r="332" spans="5:5" s="169" customFormat="1" ht="18" customHeight="1">
      <c r="E332" s="168"/>
    </row>
    <row r="333" spans="5:5" s="169" customFormat="1" ht="18" customHeight="1">
      <c r="E333" s="168"/>
    </row>
    <row r="334" spans="5:5" s="169" customFormat="1" ht="18" customHeight="1">
      <c r="E334" s="168"/>
    </row>
    <row r="335" spans="5:5" s="169" customFormat="1" ht="18" customHeight="1">
      <c r="E335" s="168"/>
    </row>
    <row r="336" spans="5:5" s="169" customFormat="1" ht="18" customHeight="1">
      <c r="E336" s="168"/>
    </row>
    <row r="337" spans="5:5" s="169" customFormat="1" ht="18" customHeight="1">
      <c r="E337" s="168"/>
    </row>
    <row r="338" spans="5:5" s="169" customFormat="1" ht="18" customHeight="1">
      <c r="E338" s="168"/>
    </row>
    <row r="339" spans="5:5" s="169" customFormat="1" ht="18" customHeight="1">
      <c r="E339" s="168"/>
    </row>
    <row r="340" spans="5:5" s="169" customFormat="1" ht="18" customHeight="1">
      <c r="E340" s="168"/>
    </row>
    <row r="341" spans="5:5" s="169" customFormat="1" ht="18" customHeight="1">
      <c r="E341" s="168"/>
    </row>
    <row r="342" spans="5:5" s="169" customFormat="1" ht="18" customHeight="1">
      <c r="E342" s="168"/>
    </row>
    <row r="343" spans="5:5" s="169" customFormat="1" ht="18" customHeight="1">
      <c r="E343" s="168"/>
    </row>
    <row r="344" spans="5:5" s="169" customFormat="1" ht="18" customHeight="1">
      <c r="E344" s="168"/>
    </row>
    <row r="345" spans="5:5" s="169" customFormat="1" ht="18" customHeight="1">
      <c r="E345" s="168"/>
    </row>
    <row r="346" spans="5:5" s="169" customFormat="1" ht="18" customHeight="1">
      <c r="E346" s="168"/>
    </row>
    <row r="347" spans="5:5" s="169" customFormat="1" ht="18" customHeight="1">
      <c r="E347" s="168"/>
    </row>
    <row r="348" spans="5:5" s="169" customFormat="1" ht="18" customHeight="1">
      <c r="E348" s="168"/>
    </row>
    <row r="349" spans="5:5" s="169" customFormat="1" ht="18" customHeight="1">
      <c r="E349" s="168"/>
    </row>
    <row r="350" spans="5:5" s="169" customFormat="1" ht="18" customHeight="1">
      <c r="E350" s="168"/>
    </row>
    <row r="351" spans="5:5" s="169" customFormat="1" ht="18" customHeight="1">
      <c r="E351" s="168"/>
    </row>
    <row r="352" spans="5:5" s="169" customFormat="1" ht="18" customHeight="1">
      <c r="E352" s="168"/>
    </row>
    <row r="353" spans="5:5" s="169" customFormat="1" ht="18" customHeight="1">
      <c r="E353" s="168"/>
    </row>
    <row r="354" spans="5:5" s="169" customFormat="1" ht="18" customHeight="1">
      <c r="E354" s="168"/>
    </row>
    <row r="355" spans="5:5" s="169" customFormat="1" ht="18" customHeight="1">
      <c r="E355" s="168"/>
    </row>
    <row r="356" spans="5:5" s="169" customFormat="1" ht="18" customHeight="1">
      <c r="E356" s="168"/>
    </row>
    <row r="357" spans="5:5" s="169" customFormat="1" ht="18" customHeight="1">
      <c r="E357" s="168"/>
    </row>
    <row r="358" spans="5:5" s="169" customFormat="1" ht="18" customHeight="1">
      <c r="E358" s="168"/>
    </row>
    <row r="359" spans="5:5" s="169" customFormat="1" ht="18" customHeight="1">
      <c r="E359" s="168"/>
    </row>
    <row r="360" spans="5:5" s="169" customFormat="1" ht="18" customHeight="1">
      <c r="E360" s="168"/>
    </row>
    <row r="361" spans="5:5" s="169" customFormat="1" ht="18" customHeight="1">
      <c r="E361" s="168"/>
    </row>
    <row r="362" spans="5:5" s="169" customFormat="1" ht="18" customHeight="1">
      <c r="E362" s="168"/>
    </row>
    <row r="363" spans="5:5" s="169" customFormat="1" ht="18" customHeight="1">
      <c r="E363" s="168"/>
    </row>
    <row r="364" spans="5:5" s="169" customFormat="1" ht="18" customHeight="1">
      <c r="E364" s="168"/>
    </row>
    <row r="365" spans="5:5" s="169" customFormat="1" ht="18" customHeight="1">
      <c r="E365" s="168"/>
    </row>
    <row r="366" spans="5:5" s="169" customFormat="1" ht="18" customHeight="1">
      <c r="E366" s="168"/>
    </row>
    <row r="367" spans="5:5" s="169" customFormat="1" ht="18" customHeight="1">
      <c r="E367" s="168"/>
    </row>
    <row r="368" spans="5:5" s="169" customFormat="1" ht="18" customHeight="1">
      <c r="E368" s="168"/>
    </row>
    <row r="369" spans="5:5" s="169" customFormat="1" ht="18" customHeight="1">
      <c r="E369" s="168"/>
    </row>
    <row r="370" spans="5:5" s="169" customFormat="1" ht="18" customHeight="1">
      <c r="E370" s="168"/>
    </row>
    <row r="371" spans="5:5" s="169" customFormat="1" ht="18" customHeight="1">
      <c r="E371" s="168"/>
    </row>
    <row r="372" spans="5:5" s="169" customFormat="1" ht="18" customHeight="1">
      <c r="E372" s="168"/>
    </row>
    <row r="373" spans="5:5" s="169" customFormat="1" ht="18" customHeight="1">
      <c r="E373" s="168"/>
    </row>
    <row r="374" spans="5:5" s="169" customFormat="1" ht="18" customHeight="1">
      <c r="E374" s="168"/>
    </row>
    <row r="375" spans="5:5" s="169" customFormat="1" ht="18" customHeight="1">
      <c r="E375" s="168"/>
    </row>
    <row r="376" spans="5:5" s="169" customFormat="1" ht="18" customHeight="1">
      <c r="E376" s="168"/>
    </row>
    <row r="377" spans="5:5" s="169" customFormat="1" ht="18" customHeight="1">
      <c r="E377" s="168"/>
    </row>
    <row r="378" spans="5:5" s="169" customFormat="1" ht="18" customHeight="1">
      <c r="E378" s="168"/>
    </row>
    <row r="379" spans="5:5" s="169" customFormat="1" ht="18" customHeight="1">
      <c r="E379" s="168"/>
    </row>
    <row r="380" spans="5:5" s="169" customFormat="1" ht="18" customHeight="1">
      <c r="E380" s="168"/>
    </row>
    <row r="381" spans="5:5" s="169" customFormat="1" ht="18" customHeight="1">
      <c r="E381" s="168"/>
    </row>
    <row r="382" spans="5:5" s="169" customFormat="1" ht="18" customHeight="1">
      <c r="E382" s="168"/>
    </row>
    <row r="383" spans="5:5" s="169" customFormat="1" ht="18" customHeight="1">
      <c r="E383" s="168"/>
    </row>
    <row r="384" spans="5:5" s="169" customFormat="1" ht="18" customHeight="1">
      <c r="E384" s="168"/>
    </row>
    <row r="385" spans="5:5" s="169" customFormat="1" ht="18" customHeight="1">
      <c r="E385" s="168"/>
    </row>
    <row r="386" spans="5:5" s="169" customFormat="1" ht="18" customHeight="1">
      <c r="E386" s="168"/>
    </row>
    <row r="387" spans="5:5" s="169" customFormat="1" ht="18" customHeight="1">
      <c r="E387" s="168"/>
    </row>
    <row r="388" spans="5:5" s="169" customFormat="1" ht="18" customHeight="1">
      <c r="E388" s="168"/>
    </row>
    <row r="389" spans="5:5" s="169" customFormat="1" ht="18" customHeight="1">
      <c r="E389" s="168"/>
    </row>
    <row r="390" spans="5:5" s="169" customFormat="1" ht="18" customHeight="1">
      <c r="E390" s="168"/>
    </row>
    <row r="391" spans="5:5" s="169" customFormat="1" ht="18" customHeight="1">
      <c r="E391" s="168"/>
    </row>
    <row r="392" spans="5:5" s="169" customFormat="1" ht="18" customHeight="1">
      <c r="E392" s="168"/>
    </row>
    <row r="393" spans="5:5" s="169" customFormat="1" ht="18" customHeight="1">
      <c r="E393" s="168"/>
    </row>
    <row r="394" spans="5:5" s="169" customFormat="1" ht="18" customHeight="1">
      <c r="E394" s="168"/>
    </row>
    <row r="395" spans="5:5" s="169" customFormat="1" ht="18" customHeight="1">
      <c r="E395" s="168"/>
    </row>
    <row r="396" spans="5:5" s="169" customFormat="1" ht="18" customHeight="1">
      <c r="E396" s="168"/>
    </row>
    <row r="397" spans="5:5" s="169" customFormat="1" ht="18" customHeight="1">
      <c r="E397" s="168"/>
    </row>
    <row r="398" spans="5:5" s="169" customFormat="1" ht="18" customHeight="1">
      <c r="E398" s="168"/>
    </row>
    <row r="399" spans="5:5" s="169" customFormat="1" ht="18" customHeight="1">
      <c r="E399" s="168"/>
    </row>
    <row r="400" spans="5:5" s="169" customFormat="1" ht="18" customHeight="1">
      <c r="E400" s="168"/>
    </row>
    <row r="401" spans="5:5" s="169" customFormat="1" ht="18" customHeight="1">
      <c r="E401" s="168"/>
    </row>
    <row r="402" spans="5:5" s="169" customFormat="1" ht="18" customHeight="1">
      <c r="E402" s="168"/>
    </row>
    <row r="403" spans="5:5" s="169" customFormat="1" ht="18" customHeight="1">
      <c r="E403" s="168"/>
    </row>
    <row r="404" spans="5:5" s="169" customFormat="1" ht="18" customHeight="1">
      <c r="E404" s="168"/>
    </row>
    <row r="405" spans="5:5" s="169" customFormat="1" ht="18" customHeight="1">
      <c r="E405" s="168"/>
    </row>
    <row r="406" spans="5:5" s="169" customFormat="1" ht="18" customHeight="1">
      <c r="E406" s="168"/>
    </row>
    <row r="407" spans="5:5" s="169" customFormat="1" ht="18" customHeight="1">
      <c r="E407" s="168"/>
    </row>
    <row r="408" spans="5:5" s="169" customFormat="1" ht="18" customHeight="1">
      <c r="E408" s="168"/>
    </row>
    <row r="409" spans="5:5" s="169" customFormat="1" ht="18" customHeight="1">
      <c r="E409" s="168"/>
    </row>
    <row r="410" spans="5:5" s="169" customFormat="1" ht="18" customHeight="1">
      <c r="E410" s="168"/>
    </row>
    <row r="411" spans="5:5" s="169" customFormat="1" ht="18" customHeight="1">
      <c r="E411" s="168"/>
    </row>
    <row r="412" spans="5:5" s="169" customFormat="1" ht="18" customHeight="1">
      <c r="E412" s="168"/>
    </row>
    <row r="413" spans="5:5" s="169" customFormat="1" ht="18" customHeight="1">
      <c r="E413" s="168"/>
    </row>
    <row r="414" spans="5:5" s="169" customFormat="1" ht="18" customHeight="1">
      <c r="E414" s="168"/>
    </row>
    <row r="415" spans="5:5" s="169" customFormat="1" ht="18" customHeight="1">
      <c r="E415" s="168"/>
    </row>
    <row r="416" spans="5:5" s="169" customFormat="1" ht="18" customHeight="1">
      <c r="E416" s="168"/>
    </row>
    <row r="417" spans="1:5" s="169" customFormat="1" ht="18" customHeight="1">
      <c r="E417" s="168"/>
    </row>
    <row r="418" spans="1:5" s="169" customFormat="1" ht="18" customHeight="1">
      <c r="E418" s="168"/>
    </row>
    <row r="419" spans="1:5" s="169" customFormat="1" ht="18" customHeight="1">
      <c r="E419" s="168"/>
    </row>
    <row r="420" spans="1:5" s="169" customFormat="1" ht="18" customHeight="1">
      <c r="E420" s="168"/>
    </row>
    <row r="421" spans="1:5" s="169" customFormat="1" ht="18" customHeight="1">
      <c r="E421" s="168"/>
    </row>
    <row r="422" spans="1:5" s="169" customFormat="1" ht="18" customHeight="1">
      <c r="E422" s="168"/>
    </row>
    <row r="423" spans="1:5" s="169" customFormat="1" ht="18" customHeight="1">
      <c r="E423" s="168"/>
    </row>
    <row r="424" spans="1:5" s="169" customFormat="1" ht="18" customHeight="1">
      <c r="E424" s="168"/>
    </row>
    <row r="425" spans="1:5" s="169" customFormat="1" ht="18" customHeight="1">
      <c r="E425" s="168"/>
    </row>
    <row r="426" spans="1:5" s="169" customFormat="1" ht="18" customHeight="1">
      <c r="E426" s="168"/>
    </row>
    <row r="427" spans="1:5" s="169" customFormat="1" ht="18" customHeight="1">
      <c r="E427" s="168"/>
    </row>
    <row r="428" spans="1:5" s="169" customFormat="1" ht="18" customHeight="1">
      <c r="E428" s="168"/>
    </row>
    <row r="429" spans="1:5" s="169" customFormat="1" ht="18" customHeight="1">
      <c r="E429" s="168"/>
    </row>
    <row r="430" spans="1:5" s="169" customFormat="1" ht="18" customHeight="1">
      <c r="A430" s="168"/>
      <c r="E430" s="168"/>
    </row>
    <row r="431" spans="1:5" s="169" customFormat="1" ht="18" customHeight="1">
      <c r="A431" s="168"/>
      <c r="E431" s="168"/>
    </row>
    <row r="432" spans="1:5" s="169" customFormat="1" ht="18" customHeight="1">
      <c r="A432" s="168"/>
      <c r="E432" s="168"/>
    </row>
    <row r="433" spans="1:5" s="169" customFormat="1" ht="18" customHeight="1">
      <c r="A433" s="168"/>
      <c r="E433" s="168"/>
    </row>
  </sheetData>
  <scenarios current="0" sqref="C31 C32 C33 C34">
    <scenario name="10% increase in hard cost" locked="1" count="4" user="Author" comment="Created by Author on 18-04-2024">
      <inputCells r="D8" val="25.83"/>
      <inputCells r="D10" val="0.55"/>
      <inputCells r="D11" val="28.75"/>
      <inputCells r="D12" val="17.17"/>
    </scenario>
  </scenario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72"/>
  <sheetViews>
    <sheetView workbookViewId="0">
      <selection activeCell="E29" sqref="E29"/>
    </sheetView>
  </sheetViews>
  <sheetFormatPr defaultRowHeight="15"/>
  <cols>
    <col min="5" max="5" width="31.5703125" customWidth="1"/>
    <col min="6" max="6" width="16.5703125" style="79" customWidth="1"/>
    <col min="7" max="7" width="23.7109375" style="79" customWidth="1"/>
    <col min="8" max="8" width="24.85546875" style="79" customWidth="1"/>
    <col min="9" max="9" width="22.42578125" customWidth="1"/>
  </cols>
  <sheetData>
    <row r="1" spans="1:15">
      <c r="A1" t="s">
        <v>705</v>
      </c>
    </row>
    <row r="7" spans="1:15" ht="15.75">
      <c r="F7" s="86" t="s">
        <v>720</v>
      </c>
    </row>
    <row r="8" spans="1:15" ht="30">
      <c r="C8" s="75" t="s">
        <v>706</v>
      </c>
      <c r="F8" s="79" t="s">
        <v>719</v>
      </c>
    </row>
    <row r="9" spans="1:15">
      <c r="E9" t="s">
        <v>724</v>
      </c>
    </row>
    <row r="10" spans="1:15" ht="45">
      <c r="D10" t="s">
        <v>712</v>
      </c>
      <c r="F10" s="79" t="s">
        <v>708</v>
      </c>
      <c r="H10" s="87" t="s">
        <v>707</v>
      </c>
      <c r="L10">
        <f>3480*2</f>
        <v>6960</v>
      </c>
      <c r="O10">
        <f>0.183+0.165</f>
        <v>0.34799999999999998</v>
      </c>
    </row>
    <row r="11" spans="1:15">
      <c r="O11">
        <f>0.258+0.039+0.051</f>
        <v>0.34799999999999998</v>
      </c>
    </row>
    <row r="12" spans="1:15">
      <c r="E12" s="77" t="s">
        <v>714</v>
      </c>
      <c r="O12">
        <f>SUM(O10:O11)</f>
        <v>0.69599999999999995</v>
      </c>
    </row>
    <row r="13" spans="1:15">
      <c r="E13" t="s">
        <v>711</v>
      </c>
      <c r="O13" t="s">
        <v>723</v>
      </c>
    </row>
    <row r="14" spans="1:15">
      <c r="E14" t="s">
        <v>713</v>
      </c>
    </row>
    <row r="15" spans="1:15">
      <c r="E15" s="77" t="s">
        <v>731</v>
      </c>
    </row>
    <row r="16" spans="1:15">
      <c r="E16" t="s">
        <v>715</v>
      </c>
    </row>
    <row r="17" spans="5:5">
      <c r="E17" t="s">
        <v>718</v>
      </c>
    </row>
    <row r="18" spans="5:5">
      <c r="E18" t="s">
        <v>722</v>
      </c>
    </row>
    <row r="19" spans="5:5">
      <c r="E19" s="77" t="s">
        <v>721</v>
      </c>
    </row>
    <row r="23" spans="5:5">
      <c r="E23" t="s">
        <v>725</v>
      </c>
    </row>
    <row r="24" spans="5:5">
      <c r="E24" t="s">
        <v>726</v>
      </c>
    </row>
    <row r="25" spans="5:5">
      <c r="E25" t="s">
        <v>727</v>
      </c>
    </row>
    <row r="27" spans="5:5">
      <c r="E27" s="77" t="s">
        <v>732</v>
      </c>
    </row>
    <row r="28" spans="5:5">
      <c r="E28" t="s">
        <v>728</v>
      </c>
    </row>
    <row r="29" spans="5:5">
      <c r="E29" t="s">
        <v>733</v>
      </c>
    </row>
    <row r="30" spans="5:5">
      <c r="E30" t="s">
        <v>729</v>
      </c>
    </row>
    <row r="31" spans="5:5">
      <c r="E31" s="77" t="s">
        <v>734</v>
      </c>
    </row>
    <row r="33" spans="5:7">
      <c r="E33" t="s">
        <v>735</v>
      </c>
    </row>
    <row r="34" spans="5:7">
      <c r="E34" s="77" t="s">
        <v>730</v>
      </c>
    </row>
    <row r="38" spans="5:7">
      <c r="G38" s="79" t="s">
        <v>737</v>
      </c>
    </row>
    <row r="42" spans="5:7">
      <c r="E42" s="78" t="s">
        <v>640</v>
      </c>
    </row>
    <row r="45" spans="5:7">
      <c r="E45" t="s">
        <v>736</v>
      </c>
    </row>
    <row r="54" spans="5:9">
      <c r="E54" t="s">
        <v>2</v>
      </c>
      <c r="F54" s="79" t="s">
        <v>738</v>
      </c>
      <c r="G54" s="79" t="s">
        <v>739</v>
      </c>
      <c r="H54" s="79" t="s">
        <v>740</v>
      </c>
    </row>
    <row r="55" spans="5:9">
      <c r="E55" t="s">
        <v>741</v>
      </c>
      <c r="F55" s="79">
        <v>6000</v>
      </c>
      <c r="G55" s="79">
        <v>1</v>
      </c>
      <c r="H55" s="79">
        <f>F55*G55</f>
        <v>6000</v>
      </c>
      <c r="I55" t="s">
        <v>738</v>
      </c>
    </row>
    <row r="56" spans="5:9">
      <c r="E56" t="s">
        <v>742</v>
      </c>
      <c r="F56" s="79">
        <v>6000</v>
      </c>
      <c r="G56" s="79">
        <v>1</v>
      </c>
      <c r="H56" s="79">
        <f>F56*G56</f>
        <v>6000</v>
      </c>
    </row>
    <row r="57" spans="5:9">
      <c r="E57" t="s">
        <v>743</v>
      </c>
      <c r="F57" s="88">
        <v>0.56999999999999995</v>
      </c>
    </row>
    <row r="58" spans="5:9">
      <c r="E58" t="s">
        <v>743</v>
      </c>
      <c r="F58" s="79">
        <f>F57*H55</f>
        <v>3419.9999999999995</v>
      </c>
      <c r="H58" s="79">
        <v>4320</v>
      </c>
    </row>
    <row r="59" spans="5:9">
      <c r="E59" t="s">
        <v>744</v>
      </c>
      <c r="F59" s="91">
        <v>0.71679999999999999</v>
      </c>
      <c r="G59" s="79" t="s">
        <v>745</v>
      </c>
    </row>
    <row r="60" spans="5:9">
      <c r="E60" t="s">
        <v>746</v>
      </c>
      <c r="F60" s="79">
        <f>F58*F59</f>
        <v>2451.4559999999997</v>
      </c>
      <c r="G60" s="79">
        <v>1</v>
      </c>
      <c r="H60" s="79">
        <f>F60*G60</f>
        <v>2451.4559999999997</v>
      </c>
    </row>
    <row r="61" spans="5:9">
      <c r="E61" t="s">
        <v>749</v>
      </c>
      <c r="H61" s="89">
        <v>1.8200000000000001E-2</v>
      </c>
    </row>
    <row r="62" spans="5:9">
      <c r="E62" t="s">
        <v>747</v>
      </c>
      <c r="H62" s="90">
        <f>H60*H61</f>
        <v>44.6164992</v>
      </c>
    </row>
    <row r="63" spans="5:9">
      <c r="E63" t="s">
        <v>748</v>
      </c>
      <c r="H63" s="90">
        <f>H60-H62</f>
        <v>2406.8395007999998</v>
      </c>
    </row>
    <row r="66" spans="6:6" ht="15.75" thickBot="1"/>
    <row r="67" spans="6:6" ht="15.75" thickBot="1">
      <c r="F67" s="92">
        <v>90</v>
      </c>
    </row>
    <row r="68" spans="6:6" ht="15.75" thickBot="1">
      <c r="F68" s="93">
        <v>20</v>
      </c>
    </row>
    <row r="69" spans="6:6" ht="15.75" thickBot="1">
      <c r="F69" s="93">
        <v>15</v>
      </c>
    </row>
    <row r="70" spans="6:6" ht="15.75" thickBot="1">
      <c r="F70" s="93">
        <v>10</v>
      </c>
    </row>
    <row r="71" spans="6:6" ht="15.75" thickBot="1">
      <c r="F71" s="93">
        <v>10</v>
      </c>
    </row>
    <row r="72" spans="6:6">
      <c r="F72" s="79">
        <f>SUM(F67:F71)</f>
        <v>145</v>
      </c>
    </row>
  </sheetData>
  <hyperlinks>
    <hyperlink ref="E42" r:id="rId1" xr:uid="{00000000-0004-0000-0400-000000000000}"/>
  </hyperlinks>
  <pageMargins left="0.7" right="0.7" top="0.75" bottom="0.75" header="0.3" footer="0.3"/>
  <pageSetup orientation="portrait"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I102"/>
  <sheetViews>
    <sheetView showGridLines="0" topLeftCell="A22" workbookViewId="0">
      <selection activeCell="D37" sqref="D37"/>
    </sheetView>
  </sheetViews>
  <sheetFormatPr defaultColWidth="13.7109375" defaultRowHeight="18" customHeight="1"/>
  <cols>
    <col min="1" max="1" width="4.7109375" style="95" customWidth="1"/>
    <col min="2" max="2" width="43.7109375" style="95" customWidth="1"/>
    <col min="3" max="3" width="12.42578125" style="95" customWidth="1"/>
    <col min="4" max="4" width="24.5703125" style="95" customWidth="1"/>
    <col min="5" max="5" width="33.42578125" style="95" customWidth="1"/>
    <col min="6" max="8" width="14.28515625" style="95" bestFit="1" customWidth="1"/>
    <col min="9" max="16384" width="13.7109375" style="95"/>
  </cols>
  <sheetData>
    <row r="2" spans="2:5" ht="19.5" customHeight="1">
      <c r="B2" s="118" t="str">
        <f>"Financial Model of " &amp; B4</f>
        <v>Financial Model of 2500 KGPD CBG PLANT SETUP BY ZAK Venture Private Limited (‘ZVPL’)</v>
      </c>
      <c r="C2" s="118"/>
      <c r="D2" s="118"/>
      <c r="E2" s="118"/>
    </row>
    <row r="3" spans="2:5" ht="13.5" customHeight="1">
      <c r="B3" s="96"/>
      <c r="C3" s="96"/>
      <c r="D3" s="96"/>
      <c r="E3" s="96"/>
    </row>
    <row r="4" spans="2:5" ht="18" customHeight="1">
      <c r="B4" s="120" t="s">
        <v>853</v>
      </c>
      <c r="C4" s="120"/>
      <c r="D4" s="120"/>
      <c r="E4" s="121"/>
    </row>
    <row r="5" spans="2:5" ht="15.75" customHeight="1">
      <c r="B5" s="96"/>
      <c r="C5" s="96"/>
      <c r="D5" s="96"/>
      <c r="E5" s="96"/>
    </row>
    <row r="6" spans="2:5" ht="18" customHeight="1">
      <c r="B6" s="119" t="s">
        <v>0</v>
      </c>
      <c r="C6" s="119"/>
      <c r="D6" s="119"/>
      <c r="E6" s="119"/>
    </row>
    <row r="7" spans="2:5" ht="15.75" customHeight="1">
      <c r="B7" s="96"/>
      <c r="C7" s="96"/>
      <c r="D7" s="96"/>
      <c r="E7" s="96"/>
    </row>
    <row r="8" spans="2:5" ht="18" customHeight="1">
      <c r="B8" s="123" t="s">
        <v>1</v>
      </c>
      <c r="C8" s="123"/>
      <c r="D8" s="123"/>
      <c r="E8" s="123"/>
    </row>
    <row r="9" spans="2:5" ht="18" customHeight="1">
      <c r="B9" s="124" t="s">
        <v>2</v>
      </c>
      <c r="C9" s="124"/>
      <c r="D9" s="124"/>
      <c r="E9" s="125" t="s">
        <v>3</v>
      </c>
    </row>
    <row r="10" spans="2:5" ht="18" customHeight="1">
      <c r="B10" s="96" t="s">
        <v>4</v>
      </c>
      <c r="C10" s="96"/>
      <c r="D10" s="96" t="s">
        <v>5</v>
      </c>
      <c r="E10" s="99">
        <v>45560</v>
      </c>
    </row>
    <row r="11" spans="2:5" ht="18" customHeight="1">
      <c r="B11" s="96" t="s">
        <v>6</v>
      </c>
      <c r="C11" s="96"/>
      <c r="D11" s="96" t="s">
        <v>7</v>
      </c>
      <c r="E11" s="99">
        <f>EOMONTH(E10,1)</f>
        <v>45596</v>
      </c>
    </row>
    <row r="12" spans="2:5" ht="18" customHeight="1">
      <c r="B12" s="96" t="s">
        <v>8</v>
      </c>
      <c r="C12" s="96"/>
      <c r="D12" s="96" t="s">
        <v>9</v>
      </c>
      <c r="E12" s="100">
        <v>8</v>
      </c>
    </row>
    <row r="13" spans="2:5" ht="18" customHeight="1">
      <c r="B13" s="96" t="s">
        <v>10</v>
      </c>
      <c r="C13" s="96"/>
      <c r="D13" s="96" t="s">
        <v>11</v>
      </c>
      <c r="E13" s="99">
        <f>EOMONTH(E11,E12)</f>
        <v>45838</v>
      </c>
    </row>
    <row r="14" spans="2:5" ht="18" customHeight="1">
      <c r="B14" s="96" t="s">
        <v>12</v>
      </c>
      <c r="C14" s="96"/>
      <c r="D14" s="96" t="s">
        <v>13</v>
      </c>
      <c r="E14" s="99">
        <f>E13+1</f>
        <v>45839</v>
      </c>
    </row>
    <row r="15" spans="2:5" ht="18" customHeight="1">
      <c r="B15" s="96" t="s">
        <v>14</v>
      </c>
      <c r="C15" s="96"/>
      <c r="D15" s="96" t="s">
        <v>15</v>
      </c>
      <c r="E15" s="101">
        <v>12</v>
      </c>
    </row>
    <row r="16" spans="2:5" ht="18" customHeight="1">
      <c r="B16" s="96" t="s">
        <v>16</v>
      </c>
      <c r="C16" s="96"/>
      <c r="D16" s="96" t="s">
        <v>17</v>
      </c>
      <c r="E16" s="99">
        <f>EOMONTH(E11,E15*12-7)</f>
        <v>49765</v>
      </c>
    </row>
    <row r="17" spans="2:7" ht="18" customHeight="1">
      <c r="B17" s="102"/>
      <c r="C17" s="102"/>
      <c r="D17" s="102"/>
      <c r="E17" s="102"/>
    </row>
    <row r="18" spans="2:7" ht="18" customHeight="1">
      <c r="B18" s="123" t="s">
        <v>18</v>
      </c>
      <c r="C18" s="123"/>
      <c r="D18" s="123"/>
      <c r="E18" s="123"/>
    </row>
    <row r="19" spans="2:7" ht="18" customHeight="1">
      <c r="B19" s="124" t="s">
        <v>2</v>
      </c>
      <c r="C19" s="124"/>
      <c r="D19" s="125" t="s">
        <v>19</v>
      </c>
      <c r="E19" s="125" t="s">
        <v>20</v>
      </c>
    </row>
    <row r="20" spans="2:7" ht="18" customHeight="1">
      <c r="B20" s="103" t="s">
        <v>21</v>
      </c>
      <c r="C20" s="96"/>
      <c r="D20" s="104">
        <v>24</v>
      </c>
      <c r="E20" s="104" t="s">
        <v>22</v>
      </c>
    </row>
    <row r="21" spans="2:7" ht="18" customHeight="1">
      <c r="B21" s="103" t="s">
        <v>23</v>
      </c>
      <c r="C21" s="96"/>
      <c r="D21" s="104">
        <v>365</v>
      </c>
      <c r="E21" s="104" t="s">
        <v>262</v>
      </c>
    </row>
    <row r="22" spans="2:7" ht="18" customHeight="1">
      <c r="B22" s="103" t="s">
        <v>24</v>
      </c>
      <c r="C22" s="96"/>
      <c r="D22" s="104">
        <v>350</v>
      </c>
      <c r="E22" s="104" t="s">
        <v>262</v>
      </c>
    </row>
    <row r="23" spans="2:7" ht="18" customHeight="1">
      <c r="B23" s="96"/>
      <c r="C23" s="96"/>
      <c r="D23" s="105"/>
      <c r="E23" s="105"/>
    </row>
    <row r="24" spans="2:7" ht="18" customHeight="1">
      <c r="B24" s="124" t="s">
        <v>658</v>
      </c>
      <c r="C24" s="124"/>
      <c r="D24" s="124"/>
      <c r="E24" s="124"/>
    </row>
    <row r="25" spans="2:7" ht="18" customHeight="1">
      <c r="B25" s="96" t="s">
        <v>789</v>
      </c>
      <c r="C25" s="105"/>
      <c r="D25" s="106">
        <f>'Input &amp; Output Calc.'!G5</f>
        <v>2574.6</v>
      </c>
      <c r="E25" s="104" t="s">
        <v>60</v>
      </c>
    </row>
    <row r="26" spans="2:7" ht="18" customHeight="1">
      <c r="B26" s="96" t="s">
        <v>56</v>
      </c>
      <c r="C26" s="96"/>
      <c r="D26" s="107">
        <f>'Input &amp; Output Calc.'!G6</f>
        <v>2.8975374815505321E-2</v>
      </c>
      <c r="E26" s="105" t="s">
        <v>61</v>
      </c>
    </row>
    <row r="27" spans="2:7" ht="18" customHeight="1">
      <c r="B27" s="127" t="s">
        <v>53</v>
      </c>
      <c r="C27" s="127"/>
      <c r="D27" s="128">
        <f>D25-D25*D26</f>
        <v>2500</v>
      </c>
      <c r="E27" s="129" t="s">
        <v>60</v>
      </c>
      <c r="G27" s="95">
        <f>D27*D22/1000</f>
        <v>875</v>
      </c>
    </row>
    <row r="28" spans="2:7" ht="18" customHeight="1">
      <c r="B28" s="96" t="s">
        <v>692</v>
      </c>
      <c r="C28" s="96"/>
      <c r="D28" s="105">
        <v>0.9</v>
      </c>
      <c r="E28" s="105"/>
    </row>
    <row r="29" spans="2:7" ht="18" customHeight="1">
      <c r="B29" s="96" t="s">
        <v>693</v>
      </c>
      <c r="C29" s="96"/>
      <c r="D29" s="105">
        <v>1</v>
      </c>
      <c r="E29" s="105"/>
    </row>
    <row r="30" spans="2:7" ht="18" customHeight="1">
      <c r="B30" s="96"/>
      <c r="C30" s="96"/>
      <c r="D30" s="105"/>
      <c r="E30" s="105"/>
    </row>
    <row r="31" spans="2:7" ht="18" customHeight="1">
      <c r="B31" s="124" t="s">
        <v>25</v>
      </c>
      <c r="C31" s="124"/>
      <c r="D31" s="124"/>
      <c r="E31" s="124"/>
    </row>
    <row r="32" spans="2:7" ht="18" customHeight="1">
      <c r="B32" s="96" t="s">
        <v>662</v>
      </c>
      <c r="C32" s="96"/>
      <c r="D32" s="106">
        <f>('Input &amp; Output Calc.'!E3+'Input &amp; Output Calc.'!E4)*17.647%</f>
        <v>14999.949999999999</v>
      </c>
      <c r="E32" s="108" t="s">
        <v>60</v>
      </c>
      <c r="G32" s="112">
        <f>D32*D22/1000</f>
        <v>5249.9825000000001</v>
      </c>
    </row>
    <row r="34" spans="2:8" ht="18" customHeight="1">
      <c r="B34" s="124" t="s">
        <v>26</v>
      </c>
      <c r="C34" s="124"/>
      <c r="D34" s="124"/>
      <c r="E34" s="124"/>
    </row>
    <row r="35" spans="2:8" ht="15">
      <c r="B35" s="103" t="s">
        <v>659</v>
      </c>
      <c r="D35" s="109">
        <v>59.06</v>
      </c>
      <c r="E35" s="109" t="s">
        <v>670</v>
      </c>
    </row>
    <row r="36" spans="2:8" ht="18" customHeight="1">
      <c r="B36" s="96" t="str">
        <f>B32</f>
        <v>Fermented Organic Fertilizer</v>
      </c>
      <c r="C36" s="96"/>
      <c r="D36" s="109">
        <v>2.75</v>
      </c>
      <c r="E36" s="109" t="s">
        <v>65</v>
      </c>
    </row>
    <row r="37" spans="2:8" ht="18" customHeight="1">
      <c r="B37" s="96" t="s">
        <v>27</v>
      </c>
      <c r="C37" s="96"/>
      <c r="D37" s="110">
        <v>0.05</v>
      </c>
      <c r="E37" s="109" t="s">
        <v>263</v>
      </c>
    </row>
    <row r="38" spans="2:8" ht="18" customHeight="1">
      <c r="B38" s="96"/>
      <c r="C38" s="96"/>
      <c r="D38" s="96"/>
      <c r="E38" s="96"/>
    </row>
    <row r="39" spans="2:8" ht="18" customHeight="1">
      <c r="B39" s="124" t="s">
        <v>786</v>
      </c>
      <c r="C39" s="124"/>
      <c r="D39" s="124"/>
      <c r="E39" s="124"/>
      <c r="F39" s="385" t="s">
        <v>821</v>
      </c>
      <c r="G39" s="385" t="s">
        <v>822</v>
      </c>
      <c r="H39" s="385"/>
    </row>
    <row r="40" spans="2:8" ht="18" customHeight="1">
      <c r="B40" s="96" t="s">
        <v>787</v>
      </c>
      <c r="C40" s="96"/>
      <c r="D40" s="108">
        <f>H40/10^7</f>
        <v>3.9583332499999999</v>
      </c>
      <c r="E40" s="108" t="s">
        <v>788</v>
      </c>
      <c r="F40" s="390">
        <f>8333333*2.5</f>
        <v>20833332.5</v>
      </c>
      <c r="G40" s="390">
        <f>7500000*2.5</f>
        <v>18750000</v>
      </c>
      <c r="H40" s="390">
        <f>F40+G40</f>
        <v>39583332.5</v>
      </c>
    </row>
    <row r="41" spans="2:8" ht="18" customHeight="1">
      <c r="B41" s="96"/>
      <c r="C41" s="96"/>
      <c r="D41" s="96"/>
      <c r="E41" s="96"/>
    </row>
    <row r="42" spans="2:8" ht="18" customHeight="1">
      <c r="B42" s="124" t="s">
        <v>71</v>
      </c>
      <c r="C42" s="124"/>
      <c r="D42" s="124"/>
      <c r="E42" s="124"/>
    </row>
    <row r="43" spans="2:8" ht="18" customHeight="1">
      <c r="B43" s="96" t="s">
        <v>671</v>
      </c>
      <c r="C43" s="96"/>
      <c r="D43" s="111">
        <f>'Input &amp; Output Calc.'!E3</f>
        <v>50000</v>
      </c>
      <c r="E43" s="109" t="s">
        <v>70</v>
      </c>
      <c r="G43" s="95">
        <f>D43*D22/1000</f>
        <v>17500</v>
      </c>
    </row>
    <row r="44" spans="2:8" ht="18" customHeight="1">
      <c r="B44" s="96" t="s">
        <v>672</v>
      </c>
      <c r="C44" s="96"/>
      <c r="D44" s="109">
        <v>0.8</v>
      </c>
      <c r="E44" s="109" t="s">
        <v>65</v>
      </c>
      <c r="G44" s="95">
        <f>D44*1000</f>
        <v>800</v>
      </c>
    </row>
    <row r="45" spans="2:8" ht="18" customHeight="1">
      <c r="B45" s="96" t="s">
        <v>790</v>
      </c>
      <c r="C45" s="96"/>
      <c r="D45" s="111">
        <f>'Input &amp; Output Calc.'!E4</f>
        <v>35000</v>
      </c>
      <c r="E45" s="109" t="s">
        <v>70</v>
      </c>
      <c r="G45" s="95">
        <f>D45*D22/1000</f>
        <v>12250</v>
      </c>
    </row>
    <row r="46" spans="2:8" ht="18" customHeight="1">
      <c r="B46" s="96" t="s">
        <v>791</v>
      </c>
      <c r="C46" s="96"/>
      <c r="D46" s="109">
        <v>1.2</v>
      </c>
      <c r="E46" s="109" t="s">
        <v>65</v>
      </c>
    </row>
    <row r="47" spans="2:8" ht="18" customHeight="1">
      <c r="B47" s="96" t="s">
        <v>28</v>
      </c>
      <c r="C47" s="96"/>
      <c r="D47" s="110">
        <v>0.05</v>
      </c>
      <c r="E47" s="109" t="s">
        <v>263</v>
      </c>
    </row>
    <row r="48" spans="2:8" ht="18" customHeight="1">
      <c r="B48" s="96"/>
      <c r="C48" s="96"/>
      <c r="D48" s="96"/>
      <c r="E48" s="96"/>
    </row>
    <row r="49" spans="2:9" ht="18" customHeight="1">
      <c r="B49" s="124" t="s">
        <v>688</v>
      </c>
      <c r="C49" s="124"/>
      <c r="D49" s="124"/>
      <c r="E49" s="124"/>
      <c r="I49" s="112"/>
    </row>
    <row r="50" spans="2:9" ht="18" customHeight="1">
      <c r="B50" s="95" t="s">
        <v>675</v>
      </c>
      <c r="D50" s="106">
        <v>335</v>
      </c>
      <c r="E50" s="108" t="s">
        <v>676</v>
      </c>
    </row>
    <row r="51" spans="2:9" ht="30">
      <c r="B51" s="103" t="s">
        <v>792</v>
      </c>
      <c r="C51" s="94"/>
      <c r="D51" s="106">
        <v>2500</v>
      </c>
      <c r="E51" s="108" t="s">
        <v>259</v>
      </c>
      <c r="G51" s="113"/>
    </row>
    <row r="52" spans="2:9" ht="18" customHeight="1">
      <c r="B52" s="96" t="s">
        <v>247</v>
      </c>
      <c r="C52" s="94"/>
      <c r="D52" s="108">
        <v>8.5</v>
      </c>
      <c r="E52" s="108" t="s">
        <v>246</v>
      </c>
    </row>
    <row r="53" spans="2:9" ht="18" customHeight="1">
      <c r="B53" s="96" t="s">
        <v>257</v>
      </c>
      <c r="C53" s="96"/>
      <c r="D53" s="110">
        <v>0.05</v>
      </c>
      <c r="E53" s="109" t="s">
        <v>263</v>
      </c>
    </row>
    <row r="54" spans="2:9" ht="18" customHeight="1">
      <c r="B54" s="96"/>
      <c r="C54" s="96"/>
      <c r="D54" s="96"/>
    </row>
    <row r="55" spans="2:9" ht="18" customHeight="1">
      <c r="B55" s="124" t="s">
        <v>686</v>
      </c>
      <c r="C55" s="124"/>
      <c r="D55" s="124"/>
      <c r="E55" s="124"/>
    </row>
    <row r="56" spans="2:9" ht="18" customHeight="1">
      <c r="B56" s="96" t="s">
        <v>687</v>
      </c>
      <c r="C56" s="96"/>
      <c r="D56" s="109">
        <v>0</v>
      </c>
      <c r="E56" s="108" t="s">
        <v>261</v>
      </c>
    </row>
    <row r="57" spans="2:9" ht="18" customHeight="1">
      <c r="B57" s="96"/>
      <c r="C57" s="96"/>
      <c r="D57" s="96"/>
    </row>
    <row r="58" spans="2:9" ht="18" customHeight="1">
      <c r="B58" s="124" t="s">
        <v>29</v>
      </c>
      <c r="C58" s="124"/>
      <c r="D58" s="124"/>
      <c r="E58" s="124"/>
    </row>
    <row r="59" spans="2:9" ht="18" customHeight="1">
      <c r="B59" s="96" t="s">
        <v>30</v>
      </c>
      <c r="C59" s="96"/>
      <c r="D59" s="106">
        <f>'sal &amp; wages'!F29</f>
        <v>6174000</v>
      </c>
      <c r="E59" s="108" t="s">
        <v>261</v>
      </c>
    </row>
    <row r="60" spans="2:9" ht="18" customHeight="1">
      <c r="B60" s="96" t="s">
        <v>35</v>
      </c>
      <c r="C60" s="96"/>
      <c r="D60" s="107">
        <v>0.08</v>
      </c>
      <c r="E60" s="107" t="s">
        <v>263</v>
      </c>
    </row>
    <row r="61" spans="2:9" ht="18" customHeight="1">
      <c r="B61" s="96"/>
      <c r="C61" s="96"/>
      <c r="D61" s="107"/>
      <c r="E61" s="107"/>
    </row>
    <row r="62" spans="2:9" ht="18" customHeight="1">
      <c r="B62" s="124" t="s">
        <v>264</v>
      </c>
      <c r="C62" s="124"/>
      <c r="D62" s="124"/>
      <c r="E62" s="124"/>
    </row>
    <row r="63" spans="2:9" ht="18" customHeight="1">
      <c r="B63" s="96" t="s">
        <v>266</v>
      </c>
      <c r="C63" s="96"/>
      <c r="D63" s="114">
        <v>0.02</v>
      </c>
      <c r="E63" s="107" t="s">
        <v>267</v>
      </c>
      <c r="I63" s="95">
        <f>273-150</f>
        <v>123</v>
      </c>
    </row>
    <row r="64" spans="2:9" ht="18" customHeight="1">
      <c r="B64" s="96"/>
      <c r="C64" s="96"/>
      <c r="D64" s="107"/>
      <c r="E64" s="107"/>
    </row>
    <row r="65" spans="2:5" ht="18" customHeight="1">
      <c r="B65" s="124" t="s">
        <v>31</v>
      </c>
      <c r="C65" s="124"/>
      <c r="D65" s="124"/>
      <c r="E65" s="124"/>
    </row>
    <row r="66" spans="2:5" ht="18" customHeight="1">
      <c r="B66" s="115" t="s">
        <v>79</v>
      </c>
      <c r="C66" s="96"/>
      <c r="D66" s="107">
        <v>2E-3</v>
      </c>
      <c r="E66" s="107" t="s">
        <v>268</v>
      </c>
    </row>
    <row r="67" spans="2:5" ht="18" customHeight="1">
      <c r="B67" s="115" t="s">
        <v>80</v>
      </c>
      <c r="C67" s="96"/>
      <c r="D67" s="107">
        <v>4.0000000000000001E-3</v>
      </c>
      <c r="E67" s="107" t="s">
        <v>268</v>
      </c>
    </row>
    <row r="68" spans="2:5" ht="18" customHeight="1">
      <c r="B68" s="115" t="s">
        <v>81</v>
      </c>
      <c r="C68" s="96"/>
      <c r="D68" s="107">
        <v>4.0000000000000001E-3</v>
      </c>
      <c r="E68" s="107" t="s">
        <v>268</v>
      </c>
    </row>
    <row r="69" spans="2:5" ht="18" customHeight="1">
      <c r="B69" s="115" t="str">
        <f>'TPC and MoF'!B11</f>
        <v>Misc. fixed assets</v>
      </c>
      <c r="C69" s="96"/>
      <c r="D69" s="107">
        <v>2.5000000000000001E-3</v>
      </c>
      <c r="E69" s="107" t="s">
        <v>268</v>
      </c>
    </row>
    <row r="70" spans="2:5" ht="18" customHeight="1">
      <c r="B70" s="96"/>
      <c r="C70" s="96"/>
      <c r="D70" s="107"/>
      <c r="E70" s="107"/>
    </row>
    <row r="71" spans="2:5" ht="18" customHeight="1">
      <c r="B71" s="124" t="s">
        <v>673</v>
      </c>
      <c r="C71" s="124"/>
      <c r="D71" s="124"/>
      <c r="E71" s="124"/>
    </row>
    <row r="72" spans="2:5" ht="18" customHeight="1">
      <c r="B72" s="116" t="s">
        <v>673</v>
      </c>
      <c r="C72" s="96"/>
      <c r="D72" s="114">
        <v>0.01</v>
      </c>
      <c r="E72" s="107" t="s">
        <v>674</v>
      </c>
    </row>
    <row r="73" spans="2:5" ht="18" customHeight="1">
      <c r="B73" s="96"/>
      <c r="C73" s="96"/>
      <c r="D73" s="107"/>
      <c r="E73" s="107"/>
    </row>
    <row r="74" spans="2:5" ht="18" customHeight="1">
      <c r="B74" s="124" t="s">
        <v>33</v>
      </c>
      <c r="C74" s="124"/>
      <c r="D74" s="124"/>
      <c r="E74" s="124"/>
    </row>
    <row r="75" spans="2:5" ht="18" customHeight="1">
      <c r="B75" s="116" t="s">
        <v>33</v>
      </c>
      <c r="C75" s="96"/>
      <c r="D75" s="114">
        <v>5.0000000000000001E-3</v>
      </c>
      <c r="E75" s="107" t="s">
        <v>267</v>
      </c>
    </row>
    <row r="76" spans="2:5" ht="18" customHeight="1">
      <c r="B76" s="96" t="s">
        <v>273</v>
      </c>
      <c r="C76" s="96"/>
      <c r="D76" s="114">
        <v>2.5000000000000001E-3</v>
      </c>
      <c r="E76" s="107" t="s">
        <v>267</v>
      </c>
    </row>
    <row r="77" spans="2:5" ht="18" customHeight="1">
      <c r="B77" s="96"/>
      <c r="C77" s="96"/>
      <c r="D77" s="107"/>
      <c r="E77" s="107"/>
    </row>
    <row r="78" spans="2:5" ht="18" customHeight="1">
      <c r="B78" s="124" t="s">
        <v>36</v>
      </c>
      <c r="C78" s="124"/>
      <c r="D78" s="124"/>
      <c r="E78" s="124"/>
    </row>
    <row r="79" spans="2:5" ht="18" customHeight="1">
      <c r="B79" s="96" t="s">
        <v>37</v>
      </c>
      <c r="C79" s="96"/>
      <c r="D79" s="104">
        <v>60</v>
      </c>
      <c r="E79" s="104" t="s">
        <v>262</v>
      </c>
    </row>
    <row r="80" spans="2:5" ht="18" customHeight="1">
      <c r="B80" s="96" t="s">
        <v>38</v>
      </c>
      <c r="C80" s="96"/>
      <c r="D80" s="104">
        <v>30</v>
      </c>
      <c r="E80" s="104" t="s">
        <v>262</v>
      </c>
    </row>
    <row r="81" spans="2:6" ht="18" customHeight="1">
      <c r="B81" s="96" t="s">
        <v>39</v>
      </c>
      <c r="C81" s="96"/>
      <c r="D81" s="104">
        <v>7</v>
      </c>
      <c r="E81" s="104" t="s">
        <v>262</v>
      </c>
    </row>
    <row r="82" spans="2:6" ht="18" customHeight="1">
      <c r="B82" s="96" t="s">
        <v>362</v>
      </c>
      <c r="C82" s="96"/>
      <c r="D82" s="104">
        <v>30</v>
      </c>
      <c r="E82" s="104" t="s">
        <v>262</v>
      </c>
    </row>
    <row r="83" spans="2:6" ht="18" customHeight="1">
      <c r="B83" s="96" t="s">
        <v>363</v>
      </c>
      <c r="C83" s="96"/>
      <c r="D83" s="104">
        <v>45</v>
      </c>
      <c r="E83" s="104" t="s">
        <v>262</v>
      </c>
    </row>
    <row r="84" spans="2:6" ht="18" customHeight="1">
      <c r="B84" s="96" t="s">
        <v>369</v>
      </c>
      <c r="C84" s="96"/>
      <c r="D84" s="104">
        <v>45</v>
      </c>
      <c r="E84" s="104" t="s">
        <v>262</v>
      </c>
    </row>
    <row r="85" spans="2:6" ht="18" customHeight="1">
      <c r="B85" s="96" t="s">
        <v>370</v>
      </c>
      <c r="C85" s="96"/>
      <c r="D85" s="104">
        <v>15</v>
      </c>
      <c r="E85" s="104" t="s">
        <v>262</v>
      </c>
    </row>
    <row r="86" spans="2:6" ht="18" customHeight="1">
      <c r="B86" s="96"/>
      <c r="C86" s="96"/>
      <c r="D86" s="96"/>
      <c r="E86" s="96"/>
    </row>
    <row r="87" spans="2:6" ht="18" customHeight="1">
      <c r="B87" s="124" t="s">
        <v>40</v>
      </c>
      <c r="C87" s="124"/>
      <c r="D87" s="124"/>
      <c r="E87" s="124"/>
    </row>
    <row r="88" spans="2:6" ht="18" customHeight="1">
      <c r="B88" s="96" t="s">
        <v>41</v>
      </c>
      <c r="C88" s="96"/>
      <c r="D88" s="107">
        <v>0</v>
      </c>
      <c r="E88" s="105" t="s">
        <v>364</v>
      </c>
    </row>
    <row r="89" spans="2:6" ht="18" customHeight="1">
      <c r="B89" s="96" t="s">
        <v>42</v>
      </c>
      <c r="C89" s="96"/>
      <c r="D89" s="107">
        <v>0.11</v>
      </c>
      <c r="E89" s="105" t="s">
        <v>364</v>
      </c>
    </row>
    <row r="90" spans="2:6" ht="18" customHeight="1">
      <c r="B90" s="96" t="s">
        <v>232</v>
      </c>
      <c r="C90" s="96"/>
      <c r="D90" s="107">
        <v>0</v>
      </c>
      <c r="E90" s="105" t="s">
        <v>364</v>
      </c>
    </row>
    <row r="91" spans="2:6" ht="18" customHeight="1">
      <c r="B91" s="96" t="s">
        <v>696</v>
      </c>
      <c r="C91" s="96"/>
      <c r="D91" s="105">
        <v>0</v>
      </c>
      <c r="E91" s="105" t="s">
        <v>364</v>
      </c>
    </row>
    <row r="92" spans="2:6" ht="18" customHeight="1">
      <c r="B92" s="96" t="s">
        <v>43</v>
      </c>
      <c r="C92" s="96"/>
      <c r="D92" s="108">
        <v>137</v>
      </c>
      <c r="E92" s="105" t="s">
        <v>366</v>
      </c>
    </row>
    <row r="93" spans="2:6" ht="18" customHeight="1">
      <c r="B93" s="96" t="s">
        <v>44</v>
      </c>
      <c r="C93" s="96"/>
      <c r="D93" s="108">
        <v>8</v>
      </c>
      <c r="E93" s="105" t="s">
        <v>366</v>
      </c>
    </row>
    <row r="94" spans="2:6" ht="18" customHeight="1">
      <c r="B94" s="96" t="s">
        <v>45</v>
      </c>
      <c r="C94" s="96"/>
      <c r="D94" s="108">
        <v>4</v>
      </c>
      <c r="E94" s="105" t="s">
        <v>366</v>
      </c>
    </row>
    <row r="95" spans="2:6" ht="18" customHeight="1">
      <c r="B95" s="96"/>
      <c r="C95" s="96"/>
      <c r="D95" s="108"/>
      <c r="E95" s="105"/>
    </row>
    <row r="96" spans="2:6" ht="18" customHeight="1">
      <c r="B96" s="347" t="s">
        <v>383</v>
      </c>
      <c r="C96" s="347"/>
      <c r="D96" s="347"/>
      <c r="E96" s="347"/>
      <c r="F96" s="302"/>
    </row>
    <row r="97" spans="2:6" ht="18" customHeight="1">
      <c r="B97" s="299" t="s">
        <v>817</v>
      </c>
      <c r="C97" s="302"/>
      <c r="D97" s="398">
        <f>15%*(1+7%)*(1+4%)</f>
        <v>0.16692000000000001</v>
      </c>
      <c r="E97" s="348" t="s">
        <v>818</v>
      </c>
      <c r="F97" s="349" t="s">
        <v>819</v>
      </c>
    </row>
    <row r="98" spans="2:6" ht="18" customHeight="1">
      <c r="B98" s="350" t="s">
        <v>820</v>
      </c>
      <c r="C98" s="350"/>
      <c r="D98" s="399"/>
      <c r="E98" s="350"/>
      <c r="F98" s="302"/>
    </row>
    <row r="99" spans="2:6" ht="18" customHeight="1">
      <c r="B99" s="302" t="s">
        <v>442</v>
      </c>
      <c r="C99" s="302"/>
      <c r="D99" s="400">
        <v>0.25</v>
      </c>
      <c r="E99" s="348" t="s">
        <v>364</v>
      </c>
      <c r="F99" s="302"/>
    </row>
    <row r="100" spans="2:6" ht="18" customHeight="1">
      <c r="B100" s="302" t="s">
        <v>384</v>
      </c>
      <c r="C100" s="302"/>
      <c r="D100" s="400">
        <v>7.0000000000000007E-2</v>
      </c>
      <c r="E100" s="348" t="s">
        <v>364</v>
      </c>
      <c r="F100" s="302"/>
    </row>
    <row r="101" spans="2:6" ht="18" customHeight="1">
      <c r="B101" s="302" t="s">
        <v>385</v>
      </c>
      <c r="C101" s="302"/>
      <c r="D101" s="400">
        <v>0.04</v>
      </c>
      <c r="E101" s="348" t="s">
        <v>364</v>
      </c>
      <c r="F101" s="302"/>
    </row>
    <row r="102" spans="2:6" ht="18" customHeight="1">
      <c r="B102" s="351" t="s">
        <v>386</v>
      </c>
      <c r="C102" s="351"/>
      <c r="D102" s="352">
        <f>D99*(1+D100)*(1+D101)</f>
        <v>0.2782</v>
      </c>
      <c r="E102" s="353" t="s">
        <v>364</v>
      </c>
      <c r="F102" s="302"/>
    </row>
  </sheetData>
  <dataValidations count="2">
    <dataValidation type="list" allowBlank="1" showInputMessage="1" showErrorMessage="1" sqref="D90 D88" xr:uid="{00000000-0002-0000-0500-000000000000}">
      <formula1>"0%,11.00%,13.00%"</formula1>
    </dataValidation>
    <dataValidation type="list" allowBlank="1" showInputMessage="1" showErrorMessage="1" sqref="D89" xr:uid="{00000000-0002-0000-0500-000001000000}">
      <formula1>"11.00%,13.00%"</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99"/>
  <sheetViews>
    <sheetView showGridLines="0" topLeftCell="C22" workbookViewId="0">
      <selection activeCell="F42" sqref="F42:P42"/>
    </sheetView>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46</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3" t="s">
        <v>8</v>
      </c>
      <c r="E8" s="413"/>
      <c r="F8" s="414" t="s">
        <v>47</v>
      </c>
      <c r="G8" s="414"/>
      <c r="H8" s="414"/>
      <c r="I8" s="414"/>
      <c r="J8" s="414"/>
      <c r="K8" s="414"/>
      <c r="L8" s="414"/>
      <c r="M8" s="414"/>
      <c r="N8" s="414"/>
      <c r="O8" s="414"/>
      <c r="P8" s="414"/>
    </row>
    <row r="9" spans="2:16" ht="18" customHeight="1">
      <c r="B9" s="146" t="s">
        <v>48</v>
      </c>
      <c r="C9" s="147" t="s">
        <v>49</v>
      </c>
      <c r="D9" s="148">
        <f>EOMONTH('Common Assumption'!E11,5)</f>
        <v>45747</v>
      </c>
      <c r="E9" s="148">
        <f>'Common Assumption'!E13</f>
        <v>45838</v>
      </c>
      <c r="F9" s="148">
        <f>DATE(YEAR(E9)+1,MONTH(E9)-3,DAY(E9)+1)</f>
        <v>46112</v>
      </c>
      <c r="G9" s="148">
        <f>DATE(YEAR(F9)+1,MONTH(F9),DAY(F9))</f>
        <v>46477</v>
      </c>
      <c r="H9" s="148">
        <f t="shared" ref="H9:P9" si="0">DATE(YEAR(G9)+1,MONTH(G9),DAY(G9))</f>
        <v>46843</v>
      </c>
      <c r="I9" s="148">
        <f t="shared" si="0"/>
        <v>47208</v>
      </c>
      <c r="J9" s="148">
        <f t="shared" si="0"/>
        <v>47573</v>
      </c>
      <c r="K9" s="148">
        <f t="shared" si="0"/>
        <v>47938</v>
      </c>
      <c r="L9" s="148">
        <f t="shared" si="0"/>
        <v>48304</v>
      </c>
      <c r="M9" s="148">
        <f t="shared" si="0"/>
        <v>48669</v>
      </c>
      <c r="N9" s="148">
        <f t="shared" si="0"/>
        <v>49034</v>
      </c>
      <c r="O9" s="148">
        <f t="shared" si="0"/>
        <v>49399</v>
      </c>
      <c r="P9" s="148">
        <f t="shared" si="0"/>
        <v>49765</v>
      </c>
    </row>
    <row r="10" spans="2:16" s="131" customFormat="1" ht="18" customHeight="1">
      <c r="B10" s="149" t="s">
        <v>50</v>
      </c>
      <c r="C10" s="150"/>
      <c r="D10" s="151">
        <v>0</v>
      </c>
      <c r="E10" s="151">
        <v>0</v>
      </c>
      <c r="F10" s="152">
        <v>1</v>
      </c>
      <c r="G10" s="152">
        <f>F10+1</f>
        <v>2</v>
      </c>
      <c r="H10" s="152">
        <f t="shared" ref="H10:P10" si="1">G10+1</f>
        <v>3</v>
      </c>
      <c r="I10" s="152">
        <f t="shared" si="1"/>
        <v>4</v>
      </c>
      <c r="J10" s="152">
        <f t="shared" si="1"/>
        <v>5</v>
      </c>
      <c r="K10" s="152">
        <f t="shared" si="1"/>
        <v>6</v>
      </c>
      <c r="L10" s="152">
        <f t="shared" si="1"/>
        <v>7</v>
      </c>
      <c r="M10" s="152">
        <f t="shared" si="1"/>
        <v>8</v>
      </c>
      <c r="N10" s="152">
        <f t="shared" si="1"/>
        <v>9</v>
      </c>
      <c r="O10" s="152">
        <f t="shared" si="1"/>
        <v>10</v>
      </c>
      <c r="P10" s="152">
        <f t="shared" si="1"/>
        <v>11</v>
      </c>
    </row>
    <row r="11" spans="2:16" s="131" customFormat="1" ht="18" customHeight="1">
      <c r="B11" s="149" t="s">
        <v>51</v>
      </c>
      <c r="C11" s="150">
        <f>'Common Assumption'!E12</f>
        <v>8</v>
      </c>
      <c r="D11" s="151">
        <f>MONTH(D9-'Common Assumption'!E11)</f>
        <v>5</v>
      </c>
      <c r="E11" s="151">
        <f>C11-D11</f>
        <v>3</v>
      </c>
      <c r="F11" s="150">
        <f>MONTH(F9-E9)</f>
        <v>9</v>
      </c>
      <c r="G11" s="150">
        <f t="shared" ref="G11:M11" si="2">MONTH(G9-F9)</f>
        <v>12</v>
      </c>
      <c r="H11" s="150">
        <f t="shared" si="2"/>
        <v>12</v>
      </c>
      <c r="I11" s="150">
        <f t="shared" si="2"/>
        <v>12</v>
      </c>
      <c r="J11" s="150">
        <f t="shared" si="2"/>
        <v>12</v>
      </c>
      <c r="K11" s="150">
        <f t="shared" si="2"/>
        <v>12</v>
      </c>
      <c r="L11" s="150">
        <f t="shared" si="2"/>
        <v>12</v>
      </c>
      <c r="M11" s="150">
        <f t="shared" si="2"/>
        <v>12</v>
      </c>
      <c r="N11" s="150">
        <f>MONTH(N9-M9)</f>
        <v>12</v>
      </c>
      <c r="O11" s="150">
        <f>MONTH(O9-N9)</f>
        <v>12</v>
      </c>
      <c r="P11" s="150">
        <f>MONTH(P9-O9)</f>
        <v>12</v>
      </c>
    </row>
    <row r="13" spans="2:16" ht="18" customHeight="1">
      <c r="B13" s="153" t="s">
        <v>57</v>
      </c>
      <c r="C13" s="154"/>
      <c r="D13" s="154"/>
      <c r="E13" s="154"/>
      <c r="F13" s="155"/>
      <c r="G13" s="155"/>
      <c r="H13" s="155"/>
      <c r="I13" s="155"/>
      <c r="J13" s="155"/>
      <c r="K13" s="155"/>
      <c r="L13" s="155"/>
      <c r="M13" s="155"/>
      <c r="N13" s="155"/>
      <c r="O13" s="155"/>
      <c r="P13" s="153"/>
    </row>
    <row r="14" spans="2:16" ht="18" customHeight="1">
      <c r="B14" s="132" t="s">
        <v>493</v>
      </c>
      <c r="F14" s="108"/>
      <c r="G14" s="108"/>
      <c r="H14" s="108"/>
    </row>
    <row r="15" spans="2:16" ht="18" customHeight="1">
      <c r="B15" s="95" t="s">
        <v>62</v>
      </c>
      <c r="F15" s="106">
        <f>'Common Assumption'!D25</f>
        <v>2574.6</v>
      </c>
      <c r="G15" s="106">
        <f>F15</f>
        <v>2574.6</v>
      </c>
      <c r="H15" s="106">
        <f t="shared" ref="H15:P16" si="3">G15</f>
        <v>2574.6</v>
      </c>
      <c r="I15" s="106">
        <f t="shared" si="3"/>
        <v>2574.6</v>
      </c>
      <c r="J15" s="106">
        <f t="shared" si="3"/>
        <v>2574.6</v>
      </c>
      <c r="K15" s="106">
        <f t="shared" si="3"/>
        <v>2574.6</v>
      </c>
      <c r="L15" s="106">
        <f t="shared" si="3"/>
        <v>2574.6</v>
      </c>
      <c r="M15" s="106">
        <f t="shared" si="3"/>
        <v>2574.6</v>
      </c>
      <c r="N15" s="106">
        <f t="shared" si="3"/>
        <v>2574.6</v>
      </c>
      <c r="O15" s="106">
        <f t="shared" si="3"/>
        <v>2574.6</v>
      </c>
      <c r="P15" s="106">
        <f t="shared" si="3"/>
        <v>2574.6</v>
      </c>
    </row>
    <row r="16" spans="2:16" ht="18" customHeight="1">
      <c r="B16" s="95" t="s">
        <v>694</v>
      </c>
      <c r="F16" s="110">
        <f>'Common Assumption'!D28</f>
        <v>0.9</v>
      </c>
      <c r="G16" s="110">
        <f>'Common Assumption'!D29</f>
        <v>1</v>
      </c>
      <c r="H16" s="110">
        <f>G16</f>
        <v>1</v>
      </c>
      <c r="I16" s="110">
        <f t="shared" si="3"/>
        <v>1</v>
      </c>
      <c r="J16" s="110">
        <f t="shared" si="3"/>
        <v>1</v>
      </c>
      <c r="K16" s="110">
        <f t="shared" si="3"/>
        <v>1</v>
      </c>
      <c r="L16" s="110">
        <f t="shared" si="3"/>
        <v>1</v>
      </c>
      <c r="M16" s="110">
        <f t="shared" si="3"/>
        <v>1</v>
      </c>
      <c r="N16" s="110">
        <f t="shared" si="3"/>
        <v>1</v>
      </c>
      <c r="O16" s="110">
        <f t="shared" si="3"/>
        <v>1</v>
      </c>
      <c r="P16" s="110">
        <f t="shared" si="3"/>
        <v>1</v>
      </c>
    </row>
    <row r="17" spans="2:16" ht="18" customHeight="1">
      <c r="B17" s="95" t="s">
        <v>695</v>
      </c>
      <c r="C17" s="105"/>
      <c r="F17" s="106">
        <f>F15*F16</f>
        <v>2317.14</v>
      </c>
      <c r="G17" s="106">
        <f t="shared" ref="G17:P17" si="4">G15*G16</f>
        <v>2574.6</v>
      </c>
      <c r="H17" s="106">
        <f t="shared" si="4"/>
        <v>2574.6</v>
      </c>
      <c r="I17" s="106">
        <f t="shared" si="4"/>
        <v>2574.6</v>
      </c>
      <c r="J17" s="106">
        <f t="shared" si="4"/>
        <v>2574.6</v>
      </c>
      <c r="K17" s="106">
        <f t="shared" si="4"/>
        <v>2574.6</v>
      </c>
      <c r="L17" s="106">
        <f t="shared" si="4"/>
        <v>2574.6</v>
      </c>
      <c r="M17" s="106">
        <f t="shared" si="4"/>
        <v>2574.6</v>
      </c>
      <c r="N17" s="106">
        <f t="shared" si="4"/>
        <v>2574.6</v>
      </c>
      <c r="O17" s="106">
        <f t="shared" si="4"/>
        <v>2574.6</v>
      </c>
      <c r="P17" s="106">
        <f t="shared" si="4"/>
        <v>2574.6</v>
      </c>
    </row>
    <row r="18" spans="2:16" ht="18" customHeight="1">
      <c r="B18" s="95" t="s">
        <v>56</v>
      </c>
      <c r="C18" s="107">
        <f>'Common Assumption'!D26</f>
        <v>2.8975374815505321E-2</v>
      </c>
      <c r="F18" s="106">
        <f>$C$18*F17</f>
        <v>67.14</v>
      </c>
      <c r="G18" s="106">
        <f t="shared" ref="G18:O18" si="5">$C$18*G17</f>
        <v>74.599999999999994</v>
      </c>
      <c r="H18" s="106">
        <f t="shared" si="5"/>
        <v>74.599999999999994</v>
      </c>
      <c r="I18" s="106">
        <f t="shared" si="5"/>
        <v>74.599999999999994</v>
      </c>
      <c r="J18" s="106">
        <f t="shared" si="5"/>
        <v>74.599999999999994</v>
      </c>
      <c r="K18" s="106">
        <f t="shared" si="5"/>
        <v>74.599999999999994</v>
      </c>
      <c r="L18" s="106">
        <f t="shared" si="5"/>
        <v>74.599999999999994</v>
      </c>
      <c r="M18" s="106">
        <f t="shared" si="5"/>
        <v>74.599999999999994</v>
      </c>
      <c r="N18" s="106">
        <f t="shared" si="5"/>
        <v>74.599999999999994</v>
      </c>
      <c r="O18" s="106">
        <f t="shared" si="5"/>
        <v>74.599999999999994</v>
      </c>
      <c r="P18" s="106">
        <f>$C$18*P17</f>
        <v>74.599999999999994</v>
      </c>
    </row>
    <row r="19" spans="2:16" ht="18" customHeight="1">
      <c r="B19" s="95" t="s">
        <v>63</v>
      </c>
      <c r="F19" s="106">
        <f>F17-F18</f>
        <v>2250</v>
      </c>
      <c r="G19" s="106">
        <f t="shared" ref="G19:O19" si="6">G17-G18</f>
        <v>2500</v>
      </c>
      <c r="H19" s="106">
        <f t="shared" si="6"/>
        <v>2500</v>
      </c>
      <c r="I19" s="106">
        <f t="shared" si="6"/>
        <v>2500</v>
      </c>
      <c r="J19" s="106">
        <f t="shared" si="6"/>
        <v>2500</v>
      </c>
      <c r="K19" s="106">
        <f t="shared" si="6"/>
        <v>2500</v>
      </c>
      <c r="L19" s="106">
        <f t="shared" si="6"/>
        <v>2500</v>
      </c>
      <c r="M19" s="106">
        <f t="shared" si="6"/>
        <v>2500</v>
      </c>
      <c r="N19" s="106">
        <f t="shared" si="6"/>
        <v>2500</v>
      </c>
      <c r="O19" s="106">
        <f t="shared" si="6"/>
        <v>2500</v>
      </c>
      <c r="P19" s="106">
        <f>P17-P18</f>
        <v>2500</v>
      </c>
    </row>
    <row r="20" spans="2:16" ht="18" customHeight="1">
      <c r="B20" s="95" t="s">
        <v>24</v>
      </c>
      <c r="F20" s="106">
        <f>'Common Assumption'!D22</f>
        <v>350</v>
      </c>
      <c r="G20" s="106">
        <f>F20</f>
        <v>350</v>
      </c>
      <c r="H20" s="106">
        <f t="shared" ref="H20:P20" si="7">G20</f>
        <v>350</v>
      </c>
      <c r="I20" s="106">
        <f t="shared" si="7"/>
        <v>350</v>
      </c>
      <c r="J20" s="106">
        <f t="shared" si="7"/>
        <v>350</v>
      </c>
      <c r="K20" s="106">
        <f t="shared" si="7"/>
        <v>350</v>
      </c>
      <c r="L20" s="106">
        <f t="shared" si="7"/>
        <v>350</v>
      </c>
      <c r="M20" s="106">
        <f t="shared" si="7"/>
        <v>350</v>
      </c>
      <c r="N20" s="106">
        <f t="shared" si="7"/>
        <v>350</v>
      </c>
      <c r="O20" s="106">
        <f t="shared" si="7"/>
        <v>350</v>
      </c>
      <c r="P20" s="106">
        <f t="shared" si="7"/>
        <v>350</v>
      </c>
    </row>
    <row r="21" spans="2:16" ht="18" customHeight="1">
      <c r="B21" s="95" t="s">
        <v>58</v>
      </c>
      <c r="F21" s="106">
        <f t="shared" ref="F21:P21" si="8">IF(F11&lt;12,F9-E9,F20)</f>
        <v>274</v>
      </c>
      <c r="G21" s="106">
        <f t="shared" si="8"/>
        <v>350</v>
      </c>
      <c r="H21" s="106">
        <f t="shared" si="8"/>
        <v>350</v>
      </c>
      <c r="I21" s="106">
        <f t="shared" si="8"/>
        <v>350</v>
      </c>
      <c r="J21" s="106">
        <f t="shared" si="8"/>
        <v>350</v>
      </c>
      <c r="K21" s="106">
        <f t="shared" si="8"/>
        <v>350</v>
      </c>
      <c r="L21" s="106">
        <f t="shared" si="8"/>
        <v>350</v>
      </c>
      <c r="M21" s="106">
        <f t="shared" si="8"/>
        <v>350</v>
      </c>
      <c r="N21" s="106">
        <f t="shared" si="8"/>
        <v>350</v>
      </c>
      <c r="O21" s="106">
        <f t="shared" si="8"/>
        <v>350</v>
      </c>
      <c r="P21" s="106">
        <f t="shared" si="8"/>
        <v>350</v>
      </c>
    </row>
    <row r="22" spans="2:16" ht="15.75" customHeight="1">
      <c r="F22" s="106"/>
      <c r="G22" s="106"/>
      <c r="H22" s="106"/>
      <c r="I22" s="106"/>
      <c r="J22" s="106"/>
      <c r="K22" s="106"/>
      <c r="L22" s="106"/>
      <c r="M22" s="106"/>
      <c r="N22" s="106"/>
      <c r="O22" s="106"/>
      <c r="P22" s="106"/>
    </row>
    <row r="23" spans="2:16" ht="19.5" customHeight="1">
      <c r="B23" s="132" t="s">
        <v>837</v>
      </c>
      <c r="F23" s="106"/>
      <c r="G23" s="106"/>
      <c r="H23" s="106"/>
      <c r="I23" s="106"/>
      <c r="J23" s="106"/>
      <c r="K23" s="106"/>
      <c r="L23" s="106"/>
      <c r="M23" s="106"/>
      <c r="N23" s="106"/>
      <c r="O23" s="106"/>
      <c r="P23" s="106"/>
    </row>
    <row r="24" spans="2:16" ht="18" customHeight="1">
      <c r="B24" s="95" t="s">
        <v>660</v>
      </c>
      <c r="F24" s="106">
        <f>F19</f>
        <v>2250</v>
      </c>
      <c r="G24" s="106">
        <f t="shared" ref="G24:P24" si="9">G19</f>
        <v>2500</v>
      </c>
      <c r="H24" s="106">
        <f t="shared" si="9"/>
        <v>2500</v>
      </c>
      <c r="I24" s="106">
        <f t="shared" si="9"/>
        <v>2500</v>
      </c>
      <c r="J24" s="106">
        <f t="shared" si="9"/>
        <v>2500</v>
      </c>
      <c r="K24" s="106">
        <f t="shared" si="9"/>
        <v>2500</v>
      </c>
      <c r="L24" s="106">
        <f t="shared" si="9"/>
        <v>2500</v>
      </c>
      <c r="M24" s="106">
        <f t="shared" si="9"/>
        <v>2500</v>
      </c>
      <c r="N24" s="106">
        <f t="shared" si="9"/>
        <v>2500</v>
      </c>
      <c r="O24" s="106">
        <f t="shared" si="9"/>
        <v>2500</v>
      </c>
      <c r="P24" s="106">
        <f t="shared" si="9"/>
        <v>2500</v>
      </c>
    </row>
    <row r="25" spans="2:16" ht="18" customHeight="1">
      <c r="B25" s="95" t="s">
        <v>64</v>
      </c>
      <c r="F25" s="106">
        <f>F24*F21</f>
        <v>616500</v>
      </c>
      <c r="G25" s="106">
        <f t="shared" ref="G25:P25" si="10">G24*G21</f>
        <v>875000</v>
      </c>
      <c r="H25" s="106">
        <f t="shared" si="10"/>
        <v>875000</v>
      </c>
      <c r="I25" s="106">
        <f t="shared" si="10"/>
        <v>875000</v>
      </c>
      <c r="J25" s="106">
        <f t="shared" si="10"/>
        <v>875000</v>
      </c>
      <c r="K25" s="106">
        <f t="shared" si="10"/>
        <v>875000</v>
      </c>
      <c r="L25" s="106">
        <f t="shared" si="10"/>
        <v>875000</v>
      </c>
      <c r="M25" s="106">
        <f t="shared" si="10"/>
        <v>875000</v>
      </c>
      <c r="N25" s="106">
        <f t="shared" si="10"/>
        <v>875000</v>
      </c>
      <c r="O25" s="106">
        <f t="shared" si="10"/>
        <v>875000</v>
      </c>
      <c r="P25" s="106">
        <f t="shared" si="10"/>
        <v>875000</v>
      </c>
    </row>
    <row r="26" spans="2:16" ht="18" customHeight="1">
      <c r="B26" s="95" t="s">
        <v>66</v>
      </c>
      <c r="F26" s="108">
        <f>'Common Assumption'!D35</f>
        <v>59.06</v>
      </c>
      <c r="G26" s="108">
        <f>F26*(1+G27)</f>
        <v>62.013000000000005</v>
      </c>
      <c r="H26" s="108">
        <f t="shared" ref="H26:P26" si="11">G26*(1+H27)</f>
        <v>65.113650000000007</v>
      </c>
      <c r="I26" s="108">
        <f t="shared" si="11"/>
        <v>68.369332500000013</v>
      </c>
      <c r="J26" s="108">
        <f t="shared" si="11"/>
        <v>71.787799125000021</v>
      </c>
      <c r="K26" s="108">
        <f t="shared" si="11"/>
        <v>75.377189081250023</v>
      </c>
      <c r="L26" s="108">
        <f t="shared" si="11"/>
        <v>79.146048535312531</v>
      </c>
      <c r="M26" s="108">
        <f t="shared" si="11"/>
        <v>83.103350962078167</v>
      </c>
      <c r="N26" s="108">
        <f t="shared" si="11"/>
        <v>87.258518510182085</v>
      </c>
      <c r="O26" s="108">
        <f t="shared" si="11"/>
        <v>91.621444435691188</v>
      </c>
      <c r="P26" s="108">
        <f t="shared" si="11"/>
        <v>96.202516657475755</v>
      </c>
    </row>
    <row r="27" spans="2:16" ht="18" customHeight="1">
      <c r="B27" s="95" t="s">
        <v>59</v>
      </c>
      <c r="F27" s="105"/>
      <c r="G27" s="105">
        <f>'Common Assumption'!D37</f>
        <v>0.05</v>
      </c>
      <c r="H27" s="105">
        <f t="shared" ref="H27:P27" si="12">G27</f>
        <v>0.05</v>
      </c>
      <c r="I27" s="105">
        <f t="shared" si="12"/>
        <v>0.05</v>
      </c>
      <c r="J27" s="105">
        <f t="shared" si="12"/>
        <v>0.05</v>
      </c>
      <c r="K27" s="105">
        <f t="shared" si="12"/>
        <v>0.05</v>
      </c>
      <c r="L27" s="105">
        <f t="shared" si="12"/>
        <v>0.05</v>
      </c>
      <c r="M27" s="105">
        <f t="shared" si="12"/>
        <v>0.05</v>
      </c>
      <c r="N27" s="105">
        <f t="shared" si="12"/>
        <v>0.05</v>
      </c>
      <c r="O27" s="105">
        <f t="shared" si="12"/>
        <v>0.05</v>
      </c>
      <c r="P27" s="105">
        <f t="shared" si="12"/>
        <v>0.05</v>
      </c>
    </row>
    <row r="28" spans="2:16" ht="18" customHeight="1">
      <c r="B28" s="123" t="s">
        <v>661</v>
      </c>
      <c r="C28" s="123"/>
      <c r="D28" s="123"/>
      <c r="E28" s="123"/>
      <c r="F28" s="156">
        <f>F26*F25/10^7</f>
        <v>3.6410490000000002</v>
      </c>
      <c r="G28" s="156">
        <f t="shared" ref="G28:P28" si="13">G26*G25/10^7</f>
        <v>5.4261375000000012</v>
      </c>
      <c r="H28" s="156">
        <f t="shared" si="13"/>
        <v>5.6974443750000008</v>
      </c>
      <c r="I28" s="156">
        <f t="shared" si="13"/>
        <v>5.9823165937500011</v>
      </c>
      <c r="J28" s="156">
        <f t="shared" si="13"/>
        <v>6.2814324234375016</v>
      </c>
      <c r="K28" s="156">
        <f t="shared" si="13"/>
        <v>6.5955040446093767</v>
      </c>
      <c r="L28" s="156">
        <f t="shared" si="13"/>
        <v>6.925279246839847</v>
      </c>
      <c r="M28" s="156">
        <f t="shared" si="13"/>
        <v>7.2715432091818393</v>
      </c>
      <c r="N28" s="156">
        <f t="shared" si="13"/>
        <v>7.6351203696409327</v>
      </c>
      <c r="O28" s="156">
        <f t="shared" si="13"/>
        <v>8.016876388122979</v>
      </c>
      <c r="P28" s="156">
        <f t="shared" si="13"/>
        <v>8.4177202075291291</v>
      </c>
    </row>
    <row r="29" spans="2:16" ht="18" customHeight="1">
      <c r="F29" s="106"/>
      <c r="G29" s="106"/>
      <c r="H29" s="106"/>
      <c r="I29" s="106"/>
      <c r="J29" s="106"/>
      <c r="K29" s="106"/>
      <c r="L29" s="106"/>
      <c r="M29" s="106"/>
      <c r="N29" s="106"/>
      <c r="O29" s="106"/>
      <c r="P29" s="106"/>
    </row>
    <row r="30" spans="2:16" ht="18" customHeight="1">
      <c r="B30" s="142" t="s">
        <v>494</v>
      </c>
      <c r="C30" s="142"/>
      <c r="D30" s="142"/>
      <c r="E30" s="142"/>
      <c r="F30" s="157">
        <f>F28</f>
        <v>3.6410490000000002</v>
      </c>
      <c r="G30" s="157">
        <f t="shared" ref="G30:P30" si="14">G28</f>
        <v>5.4261375000000012</v>
      </c>
      <c r="H30" s="157">
        <f t="shared" si="14"/>
        <v>5.6974443750000008</v>
      </c>
      <c r="I30" s="157">
        <f t="shared" si="14"/>
        <v>5.9823165937500011</v>
      </c>
      <c r="J30" s="157">
        <f t="shared" si="14"/>
        <v>6.2814324234375016</v>
      </c>
      <c r="K30" s="157">
        <f t="shared" si="14"/>
        <v>6.5955040446093767</v>
      </c>
      <c r="L30" s="157">
        <f t="shared" si="14"/>
        <v>6.925279246839847</v>
      </c>
      <c r="M30" s="157">
        <f t="shared" si="14"/>
        <v>7.2715432091818393</v>
      </c>
      <c r="N30" s="157">
        <f t="shared" si="14"/>
        <v>7.6351203696409327</v>
      </c>
      <c r="O30" s="157">
        <f t="shared" si="14"/>
        <v>8.016876388122979</v>
      </c>
      <c r="P30" s="157">
        <f t="shared" si="14"/>
        <v>8.4177202075291291</v>
      </c>
    </row>
    <row r="31" spans="2:16" ht="14.25" customHeight="1"/>
    <row r="32" spans="2:16" ht="18.75" customHeight="1">
      <c r="B32" s="95" t="s">
        <v>787</v>
      </c>
      <c r="G32" s="258">
        <f>'Common Assumption'!D40</f>
        <v>3.9583332499999999</v>
      </c>
    </row>
    <row r="33" spans="2:16" ht="18" customHeight="1">
      <c r="B33" s="142" t="s">
        <v>838</v>
      </c>
      <c r="C33" s="142"/>
      <c r="D33" s="142"/>
      <c r="E33" s="142"/>
      <c r="F33" s="292">
        <f>F30+F32</f>
        <v>3.6410490000000002</v>
      </c>
      <c r="G33" s="292">
        <f t="shared" ref="G33:P33" si="15">G30+G32</f>
        <v>9.384470750000002</v>
      </c>
      <c r="H33" s="292">
        <f t="shared" si="15"/>
        <v>5.6974443750000008</v>
      </c>
      <c r="I33" s="292">
        <f t="shared" si="15"/>
        <v>5.9823165937500011</v>
      </c>
      <c r="J33" s="292">
        <f t="shared" si="15"/>
        <v>6.2814324234375016</v>
      </c>
      <c r="K33" s="292">
        <f t="shared" si="15"/>
        <v>6.5955040446093767</v>
      </c>
      <c r="L33" s="292">
        <f t="shared" si="15"/>
        <v>6.925279246839847</v>
      </c>
      <c r="M33" s="292">
        <f t="shared" si="15"/>
        <v>7.2715432091818393</v>
      </c>
      <c r="N33" s="292">
        <f t="shared" si="15"/>
        <v>7.6351203696409327</v>
      </c>
      <c r="O33" s="292">
        <f t="shared" si="15"/>
        <v>8.016876388122979</v>
      </c>
      <c r="P33" s="292">
        <f t="shared" si="15"/>
        <v>8.4177202075291291</v>
      </c>
    </row>
    <row r="34" spans="2:16" ht="14.25" customHeight="1"/>
    <row r="35" spans="2:16" ht="18" customHeight="1">
      <c r="B35" s="132" t="s">
        <v>67</v>
      </c>
      <c r="C35" s="104"/>
      <c r="D35" s="105"/>
      <c r="E35" s="105"/>
      <c r="F35" s="105"/>
      <c r="G35" s="104"/>
      <c r="H35" s="104"/>
      <c r="I35" s="104"/>
      <c r="J35" s="104"/>
      <c r="K35" s="104"/>
      <c r="L35" s="104"/>
      <c r="M35" s="104"/>
      <c r="N35" s="104"/>
    </row>
    <row r="36" spans="2:16" ht="18" customHeight="1">
      <c r="B36" s="134" t="s">
        <v>663</v>
      </c>
      <c r="C36" s="104"/>
      <c r="D36" s="105"/>
      <c r="E36" s="105"/>
      <c r="F36" s="106">
        <f>'Common Assumption'!D32</f>
        <v>14999.949999999999</v>
      </c>
      <c r="G36" s="106">
        <f>F36</f>
        <v>14999.949999999999</v>
      </c>
      <c r="H36" s="106">
        <f t="shared" ref="H36:P36" si="16">G36</f>
        <v>14999.949999999999</v>
      </c>
      <c r="I36" s="106">
        <f t="shared" si="16"/>
        <v>14999.949999999999</v>
      </c>
      <c r="J36" s="106">
        <f t="shared" si="16"/>
        <v>14999.949999999999</v>
      </c>
      <c r="K36" s="106">
        <f t="shared" si="16"/>
        <v>14999.949999999999</v>
      </c>
      <c r="L36" s="106">
        <f t="shared" si="16"/>
        <v>14999.949999999999</v>
      </c>
      <c r="M36" s="106">
        <f t="shared" si="16"/>
        <v>14999.949999999999</v>
      </c>
      <c r="N36" s="106">
        <f t="shared" si="16"/>
        <v>14999.949999999999</v>
      </c>
      <c r="O36" s="106">
        <f t="shared" si="16"/>
        <v>14999.949999999999</v>
      </c>
      <c r="P36" s="106">
        <f t="shared" si="16"/>
        <v>14999.949999999999</v>
      </c>
    </row>
    <row r="37" spans="2:16" ht="18" customHeight="1">
      <c r="B37" s="95" t="s">
        <v>716</v>
      </c>
      <c r="C37" s="104"/>
      <c r="D37" s="104"/>
      <c r="E37" s="104"/>
      <c r="F37" s="106">
        <f t="shared" ref="F37:P37" si="17">F36*F21*F16</f>
        <v>3698987.67</v>
      </c>
      <c r="G37" s="106">
        <f t="shared" si="17"/>
        <v>5249982.5</v>
      </c>
      <c r="H37" s="106">
        <f t="shared" si="17"/>
        <v>5249982.5</v>
      </c>
      <c r="I37" s="106">
        <f t="shared" si="17"/>
        <v>5249982.5</v>
      </c>
      <c r="J37" s="106">
        <f t="shared" si="17"/>
        <v>5249982.5</v>
      </c>
      <c r="K37" s="106">
        <f t="shared" si="17"/>
        <v>5249982.5</v>
      </c>
      <c r="L37" s="106">
        <f t="shared" si="17"/>
        <v>5249982.5</v>
      </c>
      <c r="M37" s="106">
        <f t="shared" si="17"/>
        <v>5249982.5</v>
      </c>
      <c r="N37" s="106">
        <f t="shared" si="17"/>
        <v>5249982.5</v>
      </c>
      <c r="O37" s="106">
        <f t="shared" si="17"/>
        <v>5249982.5</v>
      </c>
      <c r="P37" s="106">
        <f t="shared" si="17"/>
        <v>5249982.5</v>
      </c>
    </row>
    <row r="38" spans="2:16" ht="18" customHeight="1">
      <c r="B38" s="95" t="s">
        <v>717</v>
      </c>
      <c r="F38" s="108">
        <f>'Common Assumption'!D36</f>
        <v>2.75</v>
      </c>
      <c r="G38" s="108">
        <f>F38*(1+G39)</f>
        <v>2.8875000000000002</v>
      </c>
      <c r="H38" s="108">
        <f t="shared" ref="H38:P38" si="18">G38*(1+H39)</f>
        <v>3.0318750000000003</v>
      </c>
      <c r="I38" s="108">
        <f t="shared" si="18"/>
        <v>3.1834687500000003</v>
      </c>
      <c r="J38" s="108">
        <f t="shared" si="18"/>
        <v>3.3426421875000005</v>
      </c>
      <c r="K38" s="108">
        <f t="shared" si="18"/>
        <v>3.5097742968750008</v>
      </c>
      <c r="L38" s="108">
        <f t="shared" si="18"/>
        <v>3.6852630117187508</v>
      </c>
      <c r="M38" s="108">
        <f t="shared" si="18"/>
        <v>3.8695261623046884</v>
      </c>
      <c r="N38" s="108">
        <f t="shared" si="18"/>
        <v>4.0630024704199226</v>
      </c>
      <c r="O38" s="108">
        <f t="shared" si="18"/>
        <v>4.2661525939409186</v>
      </c>
      <c r="P38" s="108">
        <f t="shared" si="18"/>
        <v>4.4794602236379646</v>
      </c>
    </row>
    <row r="39" spans="2:16" ht="18" customHeight="1">
      <c r="B39" s="95" t="s">
        <v>59</v>
      </c>
      <c r="F39" s="105"/>
      <c r="G39" s="105">
        <f>'Common Assumption'!D37</f>
        <v>0.05</v>
      </c>
      <c r="H39" s="105">
        <f t="shared" ref="H39:P39" si="19">G39</f>
        <v>0.05</v>
      </c>
      <c r="I39" s="105">
        <f t="shared" si="19"/>
        <v>0.05</v>
      </c>
      <c r="J39" s="105">
        <f t="shared" si="19"/>
        <v>0.05</v>
      </c>
      <c r="K39" s="105">
        <f t="shared" si="19"/>
        <v>0.05</v>
      </c>
      <c r="L39" s="105">
        <f t="shared" si="19"/>
        <v>0.05</v>
      </c>
      <c r="M39" s="105">
        <f t="shared" si="19"/>
        <v>0.05</v>
      </c>
      <c r="N39" s="105">
        <f t="shared" si="19"/>
        <v>0.05</v>
      </c>
      <c r="O39" s="105">
        <f t="shared" si="19"/>
        <v>0.05</v>
      </c>
      <c r="P39" s="105">
        <f t="shared" si="19"/>
        <v>0.05</v>
      </c>
    </row>
    <row r="40" spans="2:16" ht="18" customHeight="1">
      <c r="B40" s="123" t="s">
        <v>677</v>
      </c>
      <c r="C40" s="123"/>
      <c r="D40" s="123"/>
      <c r="E40" s="123"/>
      <c r="F40" s="156">
        <f>F37*F38/10^7</f>
        <v>1.0172216092499999</v>
      </c>
      <c r="G40" s="156">
        <f t="shared" ref="G40:O40" si="20">G37*G38/10^7</f>
        <v>1.5159324468750002</v>
      </c>
      <c r="H40" s="156">
        <f t="shared" si="20"/>
        <v>1.59172906921875</v>
      </c>
      <c r="I40" s="156">
        <f t="shared" si="20"/>
        <v>1.6713155226796876</v>
      </c>
      <c r="J40" s="156">
        <f t="shared" si="20"/>
        <v>1.7548812988136719</v>
      </c>
      <c r="K40" s="156">
        <f t="shared" si="20"/>
        <v>1.8426253637543559</v>
      </c>
      <c r="L40" s="156">
        <f t="shared" si="20"/>
        <v>1.9347566319420737</v>
      </c>
      <c r="M40" s="156">
        <f t="shared" si="20"/>
        <v>2.0314944635391772</v>
      </c>
      <c r="N40" s="156">
        <f t="shared" si="20"/>
        <v>2.1330691867161358</v>
      </c>
      <c r="O40" s="156">
        <f t="shared" si="20"/>
        <v>2.239722646051943</v>
      </c>
      <c r="P40" s="156">
        <f>P37*P38/10^7</f>
        <v>2.3517087783545403</v>
      </c>
    </row>
    <row r="41" spans="2:16" ht="18" customHeight="1">
      <c r="F41" s="109"/>
      <c r="G41" s="109"/>
      <c r="H41" s="109"/>
      <c r="I41" s="109"/>
      <c r="J41" s="109"/>
    </row>
    <row r="42" spans="2:16" ht="18" customHeight="1">
      <c r="B42" s="142" t="s">
        <v>87</v>
      </c>
      <c r="C42" s="142"/>
      <c r="D42" s="142"/>
      <c r="E42" s="142"/>
      <c r="F42" s="157">
        <f>F30+F40</f>
        <v>4.6582706092499997</v>
      </c>
      <c r="G42" s="396">
        <f t="shared" ref="G42:P42" si="21">G30+G40</f>
        <v>6.9420699468750016</v>
      </c>
      <c r="H42" s="396">
        <f t="shared" si="21"/>
        <v>7.2891734442187506</v>
      </c>
      <c r="I42" s="396">
        <f t="shared" si="21"/>
        <v>7.653632116429689</v>
      </c>
      <c r="J42" s="396">
        <f t="shared" si="21"/>
        <v>8.0363137222511742</v>
      </c>
      <c r="K42" s="396">
        <f t="shared" si="21"/>
        <v>8.4381294083637322</v>
      </c>
      <c r="L42" s="396">
        <f t="shared" si="21"/>
        <v>8.86003587878192</v>
      </c>
      <c r="M42" s="396">
        <f t="shared" si="21"/>
        <v>9.3030376727210164</v>
      </c>
      <c r="N42" s="396">
        <f t="shared" si="21"/>
        <v>9.7681895563570684</v>
      </c>
      <c r="O42" s="396">
        <f t="shared" si="21"/>
        <v>10.256599034174922</v>
      </c>
      <c r="P42" s="396">
        <f t="shared" si="21"/>
        <v>10.769428985883669</v>
      </c>
    </row>
    <row r="44" spans="2:16" ht="20.25" customHeight="1">
      <c r="B44" s="153" t="s">
        <v>68</v>
      </c>
      <c r="C44" s="154"/>
      <c r="D44" s="154"/>
      <c r="E44" s="154"/>
      <c r="F44" s="155"/>
      <c r="G44" s="155"/>
      <c r="H44" s="155"/>
      <c r="I44" s="155"/>
      <c r="J44" s="155"/>
      <c r="K44" s="155"/>
      <c r="L44" s="155"/>
      <c r="M44" s="155"/>
      <c r="N44" s="155"/>
      <c r="O44" s="155"/>
      <c r="P44" s="153"/>
    </row>
    <row r="45" spans="2:16" ht="18" customHeight="1">
      <c r="B45" s="132" t="s">
        <v>69</v>
      </c>
    </row>
    <row r="46" spans="2:16" ht="18" customHeight="1">
      <c r="B46" s="132" t="s">
        <v>753</v>
      </c>
    </row>
    <row r="47" spans="2:16" ht="15">
      <c r="B47" s="103" t="s">
        <v>753</v>
      </c>
      <c r="F47" s="111">
        <f>'Common Assumption'!D43</f>
        <v>50000</v>
      </c>
      <c r="G47" s="111">
        <f>F47</f>
        <v>50000</v>
      </c>
      <c r="H47" s="111">
        <f t="shared" ref="H47:P47" si="22">G47</f>
        <v>50000</v>
      </c>
      <c r="I47" s="111">
        <f t="shared" si="22"/>
        <v>50000</v>
      </c>
      <c r="J47" s="111">
        <f t="shared" si="22"/>
        <v>50000</v>
      </c>
      <c r="K47" s="111">
        <f t="shared" si="22"/>
        <v>50000</v>
      </c>
      <c r="L47" s="111">
        <f t="shared" si="22"/>
        <v>50000</v>
      </c>
      <c r="M47" s="111">
        <f t="shared" si="22"/>
        <v>50000</v>
      </c>
      <c r="N47" s="111">
        <f t="shared" si="22"/>
        <v>50000</v>
      </c>
      <c r="O47" s="111">
        <f t="shared" si="22"/>
        <v>50000</v>
      </c>
      <c r="P47" s="111">
        <f t="shared" si="22"/>
        <v>50000</v>
      </c>
    </row>
    <row r="48" spans="2:16" ht="18" customHeight="1">
      <c r="B48" s="95" t="s">
        <v>72</v>
      </c>
      <c r="F48" s="111">
        <f t="shared" ref="F48:P48" si="23">F47*F21*F16</f>
        <v>12330000</v>
      </c>
      <c r="G48" s="111">
        <f t="shared" si="23"/>
        <v>17500000</v>
      </c>
      <c r="H48" s="111">
        <f t="shared" si="23"/>
        <v>17500000</v>
      </c>
      <c r="I48" s="111">
        <f t="shared" si="23"/>
        <v>17500000</v>
      </c>
      <c r="J48" s="111">
        <f t="shared" si="23"/>
        <v>17500000</v>
      </c>
      <c r="K48" s="111">
        <f t="shared" si="23"/>
        <v>17500000</v>
      </c>
      <c r="L48" s="111">
        <f t="shared" si="23"/>
        <v>17500000</v>
      </c>
      <c r="M48" s="111">
        <f t="shared" si="23"/>
        <v>17500000</v>
      </c>
      <c r="N48" s="111">
        <f t="shared" si="23"/>
        <v>17500000</v>
      </c>
      <c r="O48" s="111">
        <f t="shared" si="23"/>
        <v>17500000</v>
      </c>
      <c r="P48" s="111">
        <f t="shared" si="23"/>
        <v>17500000</v>
      </c>
    </row>
    <row r="49" spans="2:16" ht="18" customHeight="1">
      <c r="B49" s="95" t="s">
        <v>73</v>
      </c>
      <c r="F49" s="109">
        <f>'Common Assumption'!D44</f>
        <v>0.8</v>
      </c>
      <c r="G49" s="109">
        <f>F49*(1+G50)</f>
        <v>0.84000000000000008</v>
      </c>
      <c r="H49" s="109">
        <f t="shared" ref="H49:P49" si="24">G49*(1+H50)</f>
        <v>0.88200000000000012</v>
      </c>
      <c r="I49" s="109">
        <f t="shared" si="24"/>
        <v>0.92610000000000015</v>
      </c>
      <c r="J49" s="109">
        <f t="shared" si="24"/>
        <v>0.97240500000000019</v>
      </c>
      <c r="K49" s="109">
        <f t="shared" si="24"/>
        <v>1.0210252500000003</v>
      </c>
      <c r="L49" s="109">
        <f t="shared" si="24"/>
        <v>1.0720765125000005</v>
      </c>
      <c r="M49" s="109">
        <f t="shared" si="24"/>
        <v>1.1256803381250005</v>
      </c>
      <c r="N49" s="109">
        <f t="shared" si="24"/>
        <v>1.1819643550312506</v>
      </c>
      <c r="O49" s="109">
        <f t="shared" si="24"/>
        <v>1.2410625727828133</v>
      </c>
      <c r="P49" s="109">
        <f t="shared" si="24"/>
        <v>1.3031157014219541</v>
      </c>
    </row>
    <row r="50" spans="2:16" ht="18" customHeight="1">
      <c r="B50" s="95" t="s">
        <v>678</v>
      </c>
      <c r="F50" s="105"/>
      <c r="G50" s="105">
        <f>'Common Assumption'!D47</f>
        <v>0.05</v>
      </c>
      <c r="H50" s="105">
        <f>G50</f>
        <v>0.05</v>
      </c>
      <c r="I50" s="105">
        <f t="shared" ref="I50:P50" si="25">H50</f>
        <v>0.05</v>
      </c>
      <c r="J50" s="105">
        <f t="shared" si="25"/>
        <v>0.05</v>
      </c>
      <c r="K50" s="105">
        <f t="shared" si="25"/>
        <v>0.05</v>
      </c>
      <c r="L50" s="105">
        <f t="shared" si="25"/>
        <v>0.05</v>
      </c>
      <c r="M50" s="105">
        <f t="shared" si="25"/>
        <v>0.05</v>
      </c>
      <c r="N50" s="105">
        <f t="shared" si="25"/>
        <v>0.05</v>
      </c>
      <c r="O50" s="105">
        <f t="shared" si="25"/>
        <v>0.05</v>
      </c>
      <c r="P50" s="105">
        <f t="shared" si="25"/>
        <v>0.05</v>
      </c>
    </row>
    <row r="51" spans="2:16" ht="18" customHeight="1">
      <c r="B51" s="123" t="s">
        <v>679</v>
      </c>
      <c r="C51" s="123"/>
      <c r="D51" s="123"/>
      <c r="E51" s="123"/>
      <c r="F51" s="156">
        <f>F48*F49/10^7</f>
        <v>0.98640000000000005</v>
      </c>
      <c r="G51" s="156">
        <f t="shared" ref="G51:O51" si="26">G48*G49/10^7</f>
        <v>1.4700000000000002</v>
      </c>
      <c r="H51" s="156">
        <f t="shared" si="26"/>
        <v>1.5435000000000001</v>
      </c>
      <c r="I51" s="156">
        <f t="shared" si="26"/>
        <v>1.6206750000000001</v>
      </c>
      <c r="J51" s="156">
        <f t="shared" si="26"/>
        <v>1.7017087500000003</v>
      </c>
      <c r="K51" s="156">
        <f t="shared" si="26"/>
        <v>1.7867941875000009</v>
      </c>
      <c r="L51" s="156">
        <f t="shared" si="26"/>
        <v>1.8761338968750008</v>
      </c>
      <c r="M51" s="156">
        <f t="shared" si="26"/>
        <v>1.9699405917187509</v>
      </c>
      <c r="N51" s="156">
        <f t="shared" si="26"/>
        <v>2.0684376213046884</v>
      </c>
      <c r="O51" s="156">
        <f t="shared" si="26"/>
        <v>2.171859502369923</v>
      </c>
      <c r="P51" s="156">
        <f>P48*P49/10^7</f>
        <v>2.2804524774884198</v>
      </c>
    </row>
    <row r="53" spans="2:16" ht="18" customHeight="1">
      <c r="B53" s="158" t="s">
        <v>751</v>
      </c>
      <c r="C53" s="159"/>
      <c r="D53" s="159"/>
      <c r="E53" s="159"/>
      <c r="F53" s="159"/>
      <c r="G53" s="159"/>
      <c r="H53" s="159"/>
      <c r="I53" s="159"/>
      <c r="J53" s="159"/>
      <c r="K53" s="159"/>
      <c r="L53" s="159"/>
      <c r="M53" s="159"/>
      <c r="N53" s="159"/>
      <c r="O53" s="159"/>
      <c r="P53" s="159"/>
    </row>
    <row r="54" spans="2:16" ht="18" customHeight="1">
      <c r="B54" s="103" t="s">
        <v>751</v>
      </c>
      <c r="F54" s="111">
        <f>'Common Assumption'!D45</f>
        <v>35000</v>
      </c>
      <c r="G54" s="111">
        <f>F54</f>
        <v>35000</v>
      </c>
      <c r="H54" s="111">
        <f t="shared" ref="H54:P54" si="27">G54</f>
        <v>35000</v>
      </c>
      <c r="I54" s="111">
        <f t="shared" si="27"/>
        <v>35000</v>
      </c>
      <c r="J54" s="111">
        <f t="shared" si="27"/>
        <v>35000</v>
      </c>
      <c r="K54" s="111">
        <f t="shared" si="27"/>
        <v>35000</v>
      </c>
      <c r="L54" s="111">
        <f t="shared" si="27"/>
        <v>35000</v>
      </c>
      <c r="M54" s="111">
        <f t="shared" si="27"/>
        <v>35000</v>
      </c>
      <c r="N54" s="111">
        <f t="shared" si="27"/>
        <v>35000</v>
      </c>
      <c r="O54" s="111">
        <f t="shared" si="27"/>
        <v>35000</v>
      </c>
      <c r="P54" s="111">
        <f t="shared" si="27"/>
        <v>35000</v>
      </c>
    </row>
    <row r="55" spans="2:16" ht="18" customHeight="1">
      <c r="B55" s="95" t="s">
        <v>72</v>
      </c>
      <c r="F55" s="111">
        <f t="shared" ref="F55:P55" si="28">F54*F21*F16</f>
        <v>8631000</v>
      </c>
      <c r="G55" s="111">
        <f t="shared" si="28"/>
        <v>12250000</v>
      </c>
      <c r="H55" s="111">
        <f t="shared" si="28"/>
        <v>12250000</v>
      </c>
      <c r="I55" s="111">
        <f t="shared" si="28"/>
        <v>12250000</v>
      </c>
      <c r="J55" s="111">
        <f t="shared" si="28"/>
        <v>12250000</v>
      </c>
      <c r="K55" s="111">
        <f t="shared" si="28"/>
        <v>12250000</v>
      </c>
      <c r="L55" s="111">
        <f t="shared" si="28"/>
        <v>12250000</v>
      </c>
      <c r="M55" s="111">
        <f t="shared" si="28"/>
        <v>12250000</v>
      </c>
      <c r="N55" s="111">
        <f t="shared" si="28"/>
        <v>12250000</v>
      </c>
      <c r="O55" s="111">
        <f t="shared" si="28"/>
        <v>12250000</v>
      </c>
      <c r="P55" s="111">
        <f t="shared" si="28"/>
        <v>12250000</v>
      </c>
    </row>
    <row r="56" spans="2:16" ht="18" customHeight="1">
      <c r="B56" s="95" t="s">
        <v>73</v>
      </c>
      <c r="F56" s="109">
        <f>'Common Assumption'!D46</f>
        <v>1.2</v>
      </c>
      <c r="G56" s="109">
        <f>F56*(1+G57)</f>
        <v>1.26</v>
      </c>
      <c r="H56" s="109">
        <f t="shared" ref="H56:P56" si="29">G56*(1+H57)</f>
        <v>1.3230000000000002</v>
      </c>
      <c r="I56" s="109">
        <f t="shared" si="29"/>
        <v>1.3891500000000003</v>
      </c>
      <c r="J56" s="109">
        <f t="shared" si="29"/>
        <v>1.4586075000000005</v>
      </c>
      <c r="K56" s="109">
        <f t="shared" si="29"/>
        <v>1.5315378750000006</v>
      </c>
      <c r="L56" s="109">
        <f t="shared" si="29"/>
        <v>1.6081147687500008</v>
      </c>
      <c r="M56" s="109">
        <f t="shared" si="29"/>
        <v>1.6885205071875009</v>
      </c>
      <c r="N56" s="109">
        <f t="shared" si="29"/>
        <v>1.7729465325468761</v>
      </c>
      <c r="O56" s="109">
        <f t="shared" si="29"/>
        <v>1.86159385917422</v>
      </c>
      <c r="P56" s="109">
        <f t="shared" si="29"/>
        <v>1.954673552132931</v>
      </c>
    </row>
    <row r="57" spans="2:16" ht="18" customHeight="1">
      <c r="B57" s="95" t="s">
        <v>839</v>
      </c>
      <c r="F57" s="105"/>
      <c r="G57" s="105">
        <f>'Common Assumption'!D47</f>
        <v>0.05</v>
      </c>
      <c r="H57" s="105">
        <f t="shared" ref="H57:P57" si="30">G57</f>
        <v>0.05</v>
      </c>
      <c r="I57" s="105">
        <f t="shared" si="30"/>
        <v>0.05</v>
      </c>
      <c r="J57" s="105">
        <f t="shared" si="30"/>
        <v>0.05</v>
      </c>
      <c r="K57" s="105">
        <f t="shared" si="30"/>
        <v>0.05</v>
      </c>
      <c r="L57" s="105">
        <f t="shared" si="30"/>
        <v>0.05</v>
      </c>
      <c r="M57" s="105">
        <f t="shared" si="30"/>
        <v>0.05</v>
      </c>
      <c r="N57" s="105">
        <f t="shared" si="30"/>
        <v>0.05</v>
      </c>
      <c r="O57" s="105">
        <f t="shared" si="30"/>
        <v>0.05</v>
      </c>
      <c r="P57" s="105">
        <f t="shared" si="30"/>
        <v>0.05</v>
      </c>
    </row>
    <row r="58" spans="2:16" ht="18" customHeight="1">
      <c r="B58" s="123" t="s">
        <v>840</v>
      </c>
      <c r="C58" s="123"/>
      <c r="D58" s="123"/>
      <c r="E58" s="123"/>
      <c r="F58" s="156">
        <f>F55*F56/10^7</f>
        <v>1.03572</v>
      </c>
      <c r="G58" s="156">
        <f t="shared" ref="G58:P58" si="31">G55*G56/10^7</f>
        <v>1.5435000000000001</v>
      </c>
      <c r="H58" s="156">
        <f t="shared" si="31"/>
        <v>1.6206750000000001</v>
      </c>
      <c r="I58" s="156">
        <f t="shared" si="31"/>
        <v>1.7017087500000003</v>
      </c>
      <c r="J58" s="156">
        <f t="shared" si="31"/>
        <v>1.7867941875000009</v>
      </c>
      <c r="K58" s="156">
        <f t="shared" si="31"/>
        <v>1.8761338968750008</v>
      </c>
      <c r="L58" s="156">
        <f t="shared" si="31"/>
        <v>1.9699405917187509</v>
      </c>
      <c r="M58" s="156">
        <f t="shared" si="31"/>
        <v>2.0684376213046884</v>
      </c>
      <c r="N58" s="156">
        <f t="shared" si="31"/>
        <v>2.171859502369923</v>
      </c>
      <c r="O58" s="156">
        <f t="shared" si="31"/>
        <v>2.2804524774884194</v>
      </c>
      <c r="P58" s="156">
        <f t="shared" si="31"/>
        <v>2.3944751013628403</v>
      </c>
    </row>
    <row r="60" spans="2:16" ht="18" customHeight="1">
      <c r="B60" s="142" t="s">
        <v>74</v>
      </c>
      <c r="C60" s="142"/>
      <c r="D60" s="142"/>
      <c r="E60" s="142"/>
      <c r="F60" s="157">
        <f>F51+F58</f>
        <v>2.0221200000000001</v>
      </c>
      <c r="G60" s="157">
        <f t="shared" ref="G60:P60" si="32">G51+G58</f>
        <v>3.0135000000000005</v>
      </c>
      <c r="H60" s="157">
        <f t="shared" si="32"/>
        <v>3.1641750000000002</v>
      </c>
      <c r="I60" s="157">
        <f t="shared" si="32"/>
        <v>3.3223837500000002</v>
      </c>
      <c r="J60" s="157">
        <f t="shared" si="32"/>
        <v>3.4885029375000012</v>
      </c>
      <c r="K60" s="157">
        <f t="shared" si="32"/>
        <v>3.6629280843750016</v>
      </c>
      <c r="L60" s="157">
        <f t="shared" si="32"/>
        <v>3.8460744885937519</v>
      </c>
      <c r="M60" s="157">
        <f t="shared" si="32"/>
        <v>4.0383782130234396</v>
      </c>
      <c r="N60" s="157">
        <f t="shared" si="32"/>
        <v>4.2402971236746119</v>
      </c>
      <c r="O60" s="157">
        <f t="shared" si="32"/>
        <v>4.4523119798583419</v>
      </c>
      <c r="P60" s="157">
        <f t="shared" si="32"/>
        <v>4.6749275788512605</v>
      </c>
    </row>
    <row r="62" spans="2:16" ht="18" customHeight="1">
      <c r="B62" s="132" t="s">
        <v>248</v>
      </c>
      <c r="C62" s="104"/>
      <c r="D62" s="104"/>
      <c r="E62" s="104"/>
      <c r="F62" s="104"/>
      <c r="G62" s="104"/>
      <c r="H62" s="104"/>
      <c r="I62" s="104"/>
    </row>
    <row r="63" spans="2:16" ht="18" customHeight="1">
      <c r="B63" s="95" t="s">
        <v>260</v>
      </c>
      <c r="C63" s="104"/>
      <c r="D63" s="104"/>
      <c r="E63" s="104"/>
      <c r="F63" s="108">
        <f>'Common Assumption'!D51</f>
        <v>2500</v>
      </c>
      <c r="G63" s="108">
        <f>F63</f>
        <v>2500</v>
      </c>
      <c r="H63" s="108">
        <f t="shared" ref="H63:P63" si="33">G63</f>
        <v>2500</v>
      </c>
      <c r="I63" s="108">
        <f t="shared" si="33"/>
        <v>2500</v>
      </c>
      <c r="J63" s="108">
        <f t="shared" si="33"/>
        <v>2500</v>
      </c>
      <c r="K63" s="108">
        <f t="shared" si="33"/>
        <v>2500</v>
      </c>
      <c r="L63" s="108">
        <f t="shared" si="33"/>
        <v>2500</v>
      </c>
      <c r="M63" s="108">
        <f t="shared" si="33"/>
        <v>2500</v>
      </c>
      <c r="N63" s="108">
        <f t="shared" si="33"/>
        <v>2500</v>
      </c>
      <c r="O63" s="108">
        <f t="shared" si="33"/>
        <v>2500</v>
      </c>
      <c r="P63" s="108">
        <f t="shared" si="33"/>
        <v>2500</v>
      </c>
    </row>
    <row r="64" spans="2:16" ht="18" customHeight="1">
      <c r="B64" s="95" t="s">
        <v>250</v>
      </c>
      <c r="C64" s="104"/>
      <c r="D64" s="104"/>
      <c r="E64" s="104"/>
      <c r="F64" s="104">
        <f t="shared" ref="F64:P64" si="34">F63*F21*F16</f>
        <v>616500</v>
      </c>
      <c r="G64" s="104">
        <f t="shared" si="34"/>
        <v>875000</v>
      </c>
      <c r="H64" s="104">
        <f t="shared" si="34"/>
        <v>875000</v>
      </c>
      <c r="I64" s="104">
        <f t="shared" si="34"/>
        <v>875000</v>
      </c>
      <c r="J64" s="104">
        <f t="shared" si="34"/>
        <v>875000</v>
      </c>
      <c r="K64" s="104">
        <f t="shared" si="34"/>
        <v>875000</v>
      </c>
      <c r="L64" s="104">
        <f t="shared" si="34"/>
        <v>875000</v>
      </c>
      <c r="M64" s="104">
        <f t="shared" si="34"/>
        <v>875000</v>
      </c>
      <c r="N64" s="104">
        <f t="shared" si="34"/>
        <v>875000</v>
      </c>
      <c r="O64" s="104">
        <f t="shared" si="34"/>
        <v>875000</v>
      </c>
      <c r="P64" s="104">
        <f t="shared" si="34"/>
        <v>875000</v>
      </c>
    </row>
    <row r="65" spans="2:16" ht="18" customHeight="1">
      <c r="B65" s="95" t="s">
        <v>251</v>
      </c>
      <c r="C65" s="104"/>
      <c r="D65" s="104"/>
      <c r="E65" s="104"/>
      <c r="F65" s="108">
        <f>'Common Assumption'!D52</f>
        <v>8.5</v>
      </c>
      <c r="G65" s="108">
        <f>F65*(1+G66)</f>
        <v>8.9250000000000007</v>
      </c>
      <c r="H65" s="108">
        <f t="shared" ref="H65:P65" si="35">G65*(1+H66)</f>
        <v>9.3712500000000016</v>
      </c>
      <c r="I65" s="108">
        <f t="shared" si="35"/>
        <v>9.8398125000000025</v>
      </c>
      <c r="J65" s="108">
        <f t="shared" si="35"/>
        <v>10.331803125000002</v>
      </c>
      <c r="K65" s="108">
        <f t="shared" si="35"/>
        <v>10.848393281250003</v>
      </c>
      <c r="L65" s="108">
        <f t="shared" si="35"/>
        <v>11.390812945312502</v>
      </c>
      <c r="M65" s="108">
        <f t="shared" si="35"/>
        <v>11.960353592578128</v>
      </c>
      <c r="N65" s="108">
        <f t="shared" si="35"/>
        <v>12.558371272207035</v>
      </c>
      <c r="O65" s="108">
        <f t="shared" si="35"/>
        <v>13.186289835817387</v>
      </c>
      <c r="P65" s="108">
        <f t="shared" si="35"/>
        <v>13.845604327608257</v>
      </c>
    </row>
    <row r="66" spans="2:16" ht="18" customHeight="1">
      <c r="B66" s="95" t="s">
        <v>249</v>
      </c>
      <c r="F66" s="105"/>
      <c r="G66" s="105">
        <f>'Common Assumption'!D53</f>
        <v>0.05</v>
      </c>
      <c r="H66" s="105">
        <f>G66</f>
        <v>0.05</v>
      </c>
      <c r="I66" s="105">
        <f t="shared" ref="I66:P66" si="36">H66</f>
        <v>0.05</v>
      </c>
      <c r="J66" s="105">
        <f t="shared" si="36"/>
        <v>0.05</v>
      </c>
      <c r="K66" s="105">
        <f t="shared" si="36"/>
        <v>0.05</v>
      </c>
      <c r="L66" s="105">
        <f t="shared" si="36"/>
        <v>0.05</v>
      </c>
      <c r="M66" s="105">
        <f t="shared" si="36"/>
        <v>0.05</v>
      </c>
      <c r="N66" s="105">
        <f t="shared" si="36"/>
        <v>0.05</v>
      </c>
      <c r="O66" s="105">
        <f t="shared" si="36"/>
        <v>0.05</v>
      </c>
      <c r="P66" s="105">
        <f t="shared" si="36"/>
        <v>0.05</v>
      </c>
    </row>
    <row r="67" spans="2:16" ht="18" customHeight="1">
      <c r="B67" s="123" t="s">
        <v>252</v>
      </c>
      <c r="C67" s="123"/>
      <c r="D67" s="123"/>
      <c r="E67" s="123"/>
      <c r="F67" s="156">
        <f>F64*F65/10^7</f>
        <v>0.52402499999999996</v>
      </c>
      <c r="G67" s="156">
        <f t="shared" ref="G67:P67" si="37">G64*G65/10^7</f>
        <v>0.78093750000000006</v>
      </c>
      <c r="H67" s="156">
        <f t="shared" si="37"/>
        <v>0.81998437500000021</v>
      </c>
      <c r="I67" s="156">
        <f t="shared" si="37"/>
        <v>0.86098359375000022</v>
      </c>
      <c r="J67" s="156">
        <f t="shared" si="37"/>
        <v>0.90403277343750021</v>
      </c>
      <c r="K67" s="156">
        <f t="shared" si="37"/>
        <v>0.9492344121093752</v>
      </c>
      <c r="L67" s="156">
        <f t="shared" si="37"/>
        <v>0.99669613271484392</v>
      </c>
      <c r="M67" s="156">
        <f t="shared" si="37"/>
        <v>1.0465309393505862</v>
      </c>
      <c r="N67" s="156">
        <f t="shared" si="37"/>
        <v>1.0988574863181155</v>
      </c>
      <c r="O67" s="156">
        <f t="shared" si="37"/>
        <v>1.1538003606340215</v>
      </c>
      <c r="P67" s="156">
        <f t="shared" si="37"/>
        <v>1.2114903786657225</v>
      </c>
    </row>
    <row r="69" spans="2:16" ht="18" customHeight="1">
      <c r="B69" s="132" t="s">
        <v>30</v>
      </c>
      <c r="C69" s="104"/>
      <c r="D69" s="104"/>
      <c r="E69" s="104"/>
      <c r="F69" s="104"/>
      <c r="G69" s="104"/>
      <c r="H69" s="104"/>
      <c r="I69" s="104"/>
      <c r="J69" s="104"/>
      <c r="K69" s="104"/>
      <c r="L69" s="104"/>
      <c r="M69" s="104"/>
      <c r="N69" s="104"/>
    </row>
    <row r="70" spans="2:16" ht="18" customHeight="1">
      <c r="B70" s="95" t="s">
        <v>253</v>
      </c>
      <c r="C70" s="104"/>
      <c r="D70" s="104"/>
      <c r="E70" s="104"/>
      <c r="F70" s="106">
        <f>'Common Assumption'!D59</f>
        <v>6174000</v>
      </c>
      <c r="G70" s="106">
        <f>F70*(1+G72)</f>
        <v>6667920</v>
      </c>
      <c r="H70" s="106">
        <f t="shared" ref="H70:P70" si="38">G70*(1+H72)</f>
        <v>7201353.6000000006</v>
      </c>
      <c r="I70" s="106">
        <f t="shared" si="38"/>
        <v>7777461.8880000012</v>
      </c>
      <c r="J70" s="106">
        <f t="shared" si="38"/>
        <v>8399658.8390400019</v>
      </c>
      <c r="K70" s="106">
        <f t="shared" si="38"/>
        <v>9071631.5461632032</v>
      </c>
      <c r="L70" s="106">
        <f t="shared" si="38"/>
        <v>9797362.06985626</v>
      </c>
      <c r="M70" s="106">
        <f t="shared" si="38"/>
        <v>10581151.035444761</v>
      </c>
      <c r="N70" s="106">
        <f t="shared" si="38"/>
        <v>11427643.118280342</v>
      </c>
      <c r="O70" s="106">
        <f t="shared" si="38"/>
        <v>12341854.567742771</v>
      </c>
      <c r="P70" s="106">
        <f t="shared" si="38"/>
        <v>13329202.933162194</v>
      </c>
    </row>
    <row r="71" spans="2:16" ht="18" customHeight="1">
      <c r="B71" s="95" t="s">
        <v>254</v>
      </c>
      <c r="C71" s="104"/>
      <c r="D71" s="104"/>
      <c r="E71" s="104"/>
      <c r="F71" s="106">
        <f t="shared" ref="F71:P71" si="39">F70/12*F11</f>
        <v>4630500</v>
      </c>
      <c r="G71" s="106">
        <f t="shared" si="39"/>
        <v>6667920</v>
      </c>
      <c r="H71" s="106">
        <f t="shared" si="39"/>
        <v>7201353.6000000006</v>
      </c>
      <c r="I71" s="106">
        <f t="shared" si="39"/>
        <v>7777461.8880000021</v>
      </c>
      <c r="J71" s="106">
        <f t="shared" si="39"/>
        <v>8399658.8390400019</v>
      </c>
      <c r="K71" s="106">
        <f t="shared" si="39"/>
        <v>9071631.5461632032</v>
      </c>
      <c r="L71" s="106">
        <f t="shared" si="39"/>
        <v>9797362.06985626</v>
      </c>
      <c r="M71" s="106">
        <f t="shared" si="39"/>
        <v>10581151.035444761</v>
      </c>
      <c r="N71" s="106">
        <f t="shared" si="39"/>
        <v>11427643.118280342</v>
      </c>
      <c r="O71" s="106">
        <f t="shared" si="39"/>
        <v>12341854.567742771</v>
      </c>
      <c r="P71" s="106">
        <f t="shared" si="39"/>
        <v>13329202.933162194</v>
      </c>
    </row>
    <row r="72" spans="2:16" ht="18" customHeight="1">
      <c r="B72" s="95" t="s">
        <v>249</v>
      </c>
      <c r="F72" s="105"/>
      <c r="G72" s="105">
        <f>'Common Assumption'!D60</f>
        <v>0.08</v>
      </c>
      <c r="H72" s="105">
        <f>G72</f>
        <v>0.08</v>
      </c>
      <c r="I72" s="105">
        <f t="shared" ref="I72:P72" si="40">H72</f>
        <v>0.08</v>
      </c>
      <c r="J72" s="105">
        <f t="shared" si="40"/>
        <v>0.08</v>
      </c>
      <c r="K72" s="105">
        <f t="shared" si="40"/>
        <v>0.08</v>
      </c>
      <c r="L72" s="105">
        <f t="shared" si="40"/>
        <v>0.08</v>
      </c>
      <c r="M72" s="105">
        <f t="shared" si="40"/>
        <v>0.08</v>
      </c>
      <c r="N72" s="105">
        <f t="shared" si="40"/>
        <v>0.08</v>
      </c>
      <c r="O72" s="105">
        <f t="shared" si="40"/>
        <v>0.08</v>
      </c>
      <c r="P72" s="105">
        <f t="shared" si="40"/>
        <v>0.08</v>
      </c>
    </row>
    <row r="73" spans="2:16" ht="18" customHeight="1">
      <c r="B73" s="123" t="s">
        <v>255</v>
      </c>
      <c r="C73" s="123"/>
      <c r="D73" s="123"/>
      <c r="E73" s="123"/>
      <c r="F73" s="156">
        <f>F71/10^7</f>
        <v>0.46305000000000002</v>
      </c>
      <c r="G73" s="156">
        <f t="shared" ref="G73:P73" si="41">G71/10^7</f>
        <v>0.66679200000000005</v>
      </c>
      <c r="H73" s="156">
        <f t="shared" si="41"/>
        <v>0.72013536</v>
      </c>
      <c r="I73" s="156">
        <f t="shared" si="41"/>
        <v>0.77774618880000024</v>
      </c>
      <c r="J73" s="156">
        <f t="shared" si="41"/>
        <v>0.83996588390400018</v>
      </c>
      <c r="K73" s="156">
        <f t="shared" si="41"/>
        <v>0.90716315461632036</v>
      </c>
      <c r="L73" s="156">
        <f t="shared" si="41"/>
        <v>0.97973620698562602</v>
      </c>
      <c r="M73" s="156">
        <f t="shared" si="41"/>
        <v>1.058115103544476</v>
      </c>
      <c r="N73" s="156">
        <f t="shared" si="41"/>
        <v>1.1427643118280342</v>
      </c>
      <c r="O73" s="156">
        <f t="shared" si="41"/>
        <v>1.2341854567742772</v>
      </c>
      <c r="P73" s="156">
        <f t="shared" si="41"/>
        <v>1.3329202933162194</v>
      </c>
    </row>
    <row r="75" spans="2:16" ht="18" customHeight="1">
      <c r="B75" s="132" t="s">
        <v>264</v>
      </c>
      <c r="C75" s="104"/>
      <c r="D75" s="104"/>
      <c r="E75" s="104"/>
      <c r="F75" s="104"/>
      <c r="G75" s="104"/>
      <c r="H75" s="104"/>
      <c r="I75" s="104"/>
      <c r="J75" s="104"/>
      <c r="K75" s="104"/>
      <c r="L75" s="104"/>
      <c r="M75" s="104"/>
      <c r="N75" s="104"/>
    </row>
    <row r="76" spans="2:16" ht="18" customHeight="1">
      <c r="B76" s="95" t="s">
        <v>265</v>
      </c>
      <c r="C76" s="104"/>
      <c r="D76" s="104"/>
      <c r="E76" s="104"/>
      <c r="F76" s="108">
        <f t="shared" ref="F76:P76" si="42">F42</f>
        <v>4.6582706092499997</v>
      </c>
      <c r="G76" s="108">
        <f t="shared" si="42"/>
        <v>6.9420699468750016</v>
      </c>
      <c r="H76" s="108">
        <f t="shared" si="42"/>
        <v>7.2891734442187506</v>
      </c>
      <c r="I76" s="108">
        <f t="shared" si="42"/>
        <v>7.653632116429689</v>
      </c>
      <c r="J76" s="108">
        <f t="shared" si="42"/>
        <v>8.0363137222511742</v>
      </c>
      <c r="K76" s="108">
        <f t="shared" si="42"/>
        <v>8.4381294083637322</v>
      </c>
      <c r="L76" s="108">
        <f t="shared" si="42"/>
        <v>8.86003587878192</v>
      </c>
      <c r="M76" s="108">
        <f t="shared" si="42"/>
        <v>9.3030376727210164</v>
      </c>
      <c r="N76" s="108">
        <f t="shared" si="42"/>
        <v>9.7681895563570684</v>
      </c>
      <c r="O76" s="108">
        <f t="shared" si="42"/>
        <v>10.256599034174922</v>
      </c>
      <c r="P76" s="108">
        <f t="shared" si="42"/>
        <v>10.769428985883669</v>
      </c>
    </row>
    <row r="77" spans="2:16" ht="18" customHeight="1">
      <c r="B77" s="95" t="s">
        <v>680</v>
      </c>
      <c r="C77" s="107">
        <f>'Common Assumption'!D63</f>
        <v>0.02</v>
      </c>
      <c r="D77" s="104"/>
      <c r="E77" s="104"/>
      <c r="F77" s="108">
        <f>F76*$C$77</f>
        <v>9.3165412184999991E-2</v>
      </c>
      <c r="G77" s="108">
        <f t="shared" ref="G77:P77" si="43">G76*$C$77</f>
        <v>0.13884139893750003</v>
      </c>
      <c r="H77" s="108">
        <f t="shared" si="43"/>
        <v>0.14578346888437502</v>
      </c>
      <c r="I77" s="108">
        <f t="shared" si="43"/>
        <v>0.15307264232859377</v>
      </c>
      <c r="J77" s="108">
        <f t="shared" si="43"/>
        <v>0.16072627444502349</v>
      </c>
      <c r="K77" s="108">
        <f t="shared" si="43"/>
        <v>0.16876258816727466</v>
      </c>
      <c r="L77" s="108">
        <f t="shared" si="43"/>
        <v>0.17720071757563841</v>
      </c>
      <c r="M77" s="108">
        <f t="shared" si="43"/>
        <v>0.18606075345442033</v>
      </c>
      <c r="N77" s="108">
        <f t="shared" si="43"/>
        <v>0.19536379112714136</v>
      </c>
      <c r="O77" s="108">
        <f t="shared" si="43"/>
        <v>0.20513198068349844</v>
      </c>
      <c r="P77" s="108">
        <f t="shared" si="43"/>
        <v>0.21538857971767339</v>
      </c>
    </row>
    <row r="78" spans="2:16" ht="18" customHeight="1">
      <c r="B78" s="123" t="s">
        <v>264</v>
      </c>
      <c r="C78" s="123"/>
      <c r="D78" s="123"/>
      <c r="E78" s="123"/>
      <c r="F78" s="156">
        <f>F77</f>
        <v>9.3165412184999991E-2</v>
      </c>
      <c r="G78" s="156">
        <f t="shared" ref="G78:O78" si="44">G77</f>
        <v>0.13884139893750003</v>
      </c>
      <c r="H78" s="156">
        <f t="shared" si="44"/>
        <v>0.14578346888437502</v>
      </c>
      <c r="I78" s="156">
        <f t="shared" si="44"/>
        <v>0.15307264232859377</v>
      </c>
      <c r="J78" s="156">
        <f t="shared" si="44"/>
        <v>0.16072627444502349</v>
      </c>
      <c r="K78" s="156">
        <f t="shared" si="44"/>
        <v>0.16876258816727466</v>
      </c>
      <c r="L78" s="156">
        <f t="shared" si="44"/>
        <v>0.17720071757563841</v>
      </c>
      <c r="M78" s="156">
        <f t="shared" si="44"/>
        <v>0.18606075345442033</v>
      </c>
      <c r="N78" s="156">
        <f t="shared" si="44"/>
        <v>0.19536379112714136</v>
      </c>
      <c r="O78" s="156">
        <f t="shared" si="44"/>
        <v>0.20513198068349844</v>
      </c>
      <c r="P78" s="156">
        <f>P77</f>
        <v>0.21538857971767339</v>
      </c>
    </row>
    <row r="80" spans="2:16" ht="18" customHeight="1">
      <c r="B80" s="132" t="s">
        <v>31</v>
      </c>
      <c r="C80" s="104"/>
      <c r="D80" s="104"/>
      <c r="E80" s="104"/>
      <c r="F80" s="104"/>
      <c r="G80" s="104"/>
      <c r="H80" s="104"/>
      <c r="I80" s="104"/>
      <c r="J80" s="104"/>
      <c r="K80" s="104"/>
      <c r="L80" s="104"/>
      <c r="M80" s="104"/>
      <c r="N80" s="104"/>
    </row>
    <row r="81" spans="2:16" ht="18" customHeight="1">
      <c r="B81" s="115" t="s">
        <v>79</v>
      </c>
      <c r="C81" s="107">
        <f>'Common Assumption'!D66</f>
        <v>2E-3</v>
      </c>
      <c r="D81" s="104"/>
      <c r="E81" s="104"/>
      <c r="F81" s="108">
        <f>$C$81*'Depreciation Schedule'!F16</f>
        <v>1.0699999999999999E-2</v>
      </c>
      <c r="G81" s="108">
        <f t="shared" ref="G81:P81" si="45">F81*(1+G86)</f>
        <v>1.1235E-2</v>
      </c>
      <c r="H81" s="108">
        <f t="shared" si="45"/>
        <v>1.179675E-2</v>
      </c>
      <c r="I81" s="108">
        <f t="shared" si="45"/>
        <v>1.2386587500000001E-2</v>
      </c>
      <c r="J81" s="108">
        <f t="shared" si="45"/>
        <v>1.3005916875000001E-2</v>
      </c>
      <c r="K81" s="108">
        <f t="shared" si="45"/>
        <v>1.3656212718750001E-2</v>
      </c>
      <c r="L81" s="108">
        <f t="shared" si="45"/>
        <v>1.4339023354687503E-2</v>
      </c>
      <c r="M81" s="108">
        <f t="shared" si="45"/>
        <v>1.5055974522421878E-2</v>
      </c>
      <c r="N81" s="108">
        <f t="shared" si="45"/>
        <v>1.5808773248542973E-2</v>
      </c>
      <c r="O81" s="108">
        <f t="shared" si="45"/>
        <v>1.6599211910970121E-2</v>
      </c>
      <c r="P81" s="108">
        <f t="shared" si="45"/>
        <v>1.7429172506518629E-2</v>
      </c>
    </row>
    <row r="82" spans="2:16" ht="18" customHeight="1">
      <c r="B82" s="115" t="s">
        <v>80</v>
      </c>
      <c r="C82" s="107">
        <f>'Common Assumption'!D67</f>
        <v>4.0000000000000001E-3</v>
      </c>
      <c r="D82" s="104"/>
      <c r="E82" s="104"/>
      <c r="F82" s="108">
        <f>$C$82*'Depreciation Schedule'!F17</f>
        <v>0</v>
      </c>
      <c r="G82" s="108">
        <f t="shared" ref="G82:P82" si="46">F82*(1+G86)</f>
        <v>0</v>
      </c>
      <c r="H82" s="108">
        <f t="shared" si="46"/>
        <v>0</v>
      </c>
      <c r="I82" s="108">
        <f t="shared" si="46"/>
        <v>0</v>
      </c>
      <c r="J82" s="108">
        <f t="shared" si="46"/>
        <v>0</v>
      </c>
      <c r="K82" s="108">
        <f t="shared" si="46"/>
        <v>0</v>
      </c>
      <c r="L82" s="108">
        <f t="shared" si="46"/>
        <v>0</v>
      </c>
      <c r="M82" s="108">
        <f t="shared" si="46"/>
        <v>0</v>
      </c>
      <c r="N82" s="108">
        <f t="shared" si="46"/>
        <v>0</v>
      </c>
      <c r="O82" s="108">
        <f t="shared" si="46"/>
        <v>0</v>
      </c>
      <c r="P82" s="108">
        <f t="shared" si="46"/>
        <v>0</v>
      </c>
    </row>
    <row r="83" spans="2:16" ht="18" customHeight="1">
      <c r="B83" s="115" t="s">
        <v>81</v>
      </c>
      <c r="C83" s="107">
        <f>'Common Assumption'!D68</f>
        <v>4.0000000000000001E-3</v>
      </c>
      <c r="D83" s="104"/>
      <c r="E83" s="104"/>
      <c r="F83" s="108">
        <f>$C$83*'Depreciation Schedule'!F18</f>
        <v>4.2184092047713721E-2</v>
      </c>
      <c r="G83" s="108">
        <f t="shared" ref="G83:P83" si="47">F83*(1+G86)</f>
        <v>4.4293296650099408E-2</v>
      </c>
      <c r="H83" s="108">
        <f t="shared" si="47"/>
        <v>4.6507961482604381E-2</v>
      </c>
      <c r="I83" s="108">
        <f t="shared" si="47"/>
        <v>4.8833359556734603E-2</v>
      </c>
      <c r="J83" s="108">
        <f t="shared" si="47"/>
        <v>5.1275027534571332E-2</v>
      </c>
      <c r="K83" s="108">
        <f t="shared" si="47"/>
        <v>5.38387789112999E-2</v>
      </c>
      <c r="L83" s="108">
        <f t="shared" si="47"/>
        <v>5.65307178568649E-2</v>
      </c>
      <c r="M83" s="108">
        <f t="shared" si="47"/>
        <v>5.9357253749708148E-2</v>
      </c>
      <c r="N83" s="108">
        <f t="shared" si="47"/>
        <v>6.2325116437193559E-2</v>
      </c>
      <c r="O83" s="108">
        <f t="shared" si="47"/>
        <v>6.5441372259053235E-2</v>
      </c>
      <c r="P83" s="108">
        <f t="shared" si="47"/>
        <v>6.8713440872005899E-2</v>
      </c>
    </row>
    <row r="84" spans="2:16" ht="18" customHeight="1">
      <c r="B84" s="115" t="str">
        <f>'Depreciation Schedule'!B19</f>
        <v>Misc. fixed assets</v>
      </c>
      <c r="C84" s="107">
        <f>'Common Assumption'!D69</f>
        <v>2.5000000000000001E-3</v>
      </c>
      <c r="D84" s="104"/>
      <c r="E84" s="104"/>
      <c r="F84" s="108">
        <f>$C$83*'Depreciation Schedule'!F19</f>
        <v>6.3850795228628235E-4</v>
      </c>
      <c r="G84" s="108">
        <f t="shared" ref="G84:P84" si="48">F84*(1+G86)</f>
        <v>6.7043334990059646E-4</v>
      </c>
      <c r="H84" s="108">
        <f t="shared" si="48"/>
        <v>7.0395501739562631E-4</v>
      </c>
      <c r="I84" s="108">
        <f t="shared" si="48"/>
        <v>7.3915276826540764E-4</v>
      </c>
      <c r="J84" s="108">
        <f t="shared" si="48"/>
        <v>7.7611040667867803E-4</v>
      </c>
      <c r="K84" s="108">
        <f t="shared" si="48"/>
        <v>8.14915927012612E-4</v>
      </c>
      <c r="L84" s="108">
        <f t="shared" si="48"/>
        <v>8.5566172336324264E-4</v>
      </c>
      <c r="M84" s="108">
        <f t="shared" si="48"/>
        <v>8.9844480953140478E-4</v>
      </c>
      <c r="N84" s="108">
        <f t="shared" si="48"/>
        <v>9.4336705000797505E-4</v>
      </c>
      <c r="O84" s="108">
        <f t="shared" si="48"/>
        <v>9.9053540250837392E-4</v>
      </c>
      <c r="P84" s="108">
        <f t="shared" si="48"/>
        <v>1.0400621726337927E-3</v>
      </c>
    </row>
    <row r="85" spans="2:16" ht="18" customHeight="1">
      <c r="B85" s="97" t="s">
        <v>269</v>
      </c>
      <c r="C85" s="97"/>
      <c r="D85" s="97"/>
      <c r="E85" s="97"/>
      <c r="F85" s="133">
        <f t="shared" ref="F85:P85" si="49">SUM(F81:F84)</f>
        <v>5.3522600000000004E-2</v>
      </c>
      <c r="G85" s="133">
        <f t="shared" si="49"/>
        <v>5.6198730000000009E-2</v>
      </c>
      <c r="H85" s="133">
        <f t="shared" si="49"/>
        <v>5.9008666500000008E-2</v>
      </c>
      <c r="I85" s="133">
        <f t="shared" si="49"/>
        <v>6.1959099825000009E-2</v>
      </c>
      <c r="J85" s="133">
        <f t="shared" si="49"/>
        <v>6.5057054816250001E-2</v>
      </c>
      <c r="K85" s="133">
        <f t="shared" si="49"/>
        <v>6.8309907557062524E-2</v>
      </c>
      <c r="L85" s="133">
        <f t="shared" si="49"/>
        <v>7.1725402934915639E-2</v>
      </c>
      <c r="M85" s="133">
        <f t="shared" si="49"/>
        <v>7.5311673081661423E-2</v>
      </c>
      <c r="N85" s="133">
        <f t="shared" si="49"/>
        <v>7.9077256735744506E-2</v>
      </c>
      <c r="O85" s="133">
        <f t="shared" si="49"/>
        <v>8.3031119572531731E-2</v>
      </c>
      <c r="P85" s="133">
        <f t="shared" si="49"/>
        <v>8.7182675551158315E-2</v>
      </c>
    </row>
    <row r="86" spans="2:16" ht="18" customHeight="1">
      <c r="B86" s="95" t="s">
        <v>270</v>
      </c>
      <c r="F86" s="105"/>
      <c r="G86" s="105">
        <f>'[3]Common Assumption'!$D$89</f>
        <v>0.05</v>
      </c>
      <c r="H86" s="105">
        <f>G86</f>
        <v>0.05</v>
      </c>
      <c r="I86" s="105">
        <f t="shared" ref="I86:P86" si="50">H86</f>
        <v>0.05</v>
      </c>
      <c r="J86" s="105">
        <f t="shared" si="50"/>
        <v>0.05</v>
      </c>
      <c r="K86" s="105">
        <f t="shared" si="50"/>
        <v>0.05</v>
      </c>
      <c r="L86" s="105">
        <f t="shared" si="50"/>
        <v>0.05</v>
      </c>
      <c r="M86" s="105">
        <f t="shared" si="50"/>
        <v>0.05</v>
      </c>
      <c r="N86" s="105">
        <f t="shared" si="50"/>
        <v>0.05</v>
      </c>
      <c r="O86" s="105">
        <f t="shared" si="50"/>
        <v>0.05</v>
      </c>
      <c r="P86" s="105">
        <f t="shared" si="50"/>
        <v>0.05</v>
      </c>
    </row>
    <row r="87" spans="2:16" ht="18" customHeight="1">
      <c r="B87" s="123" t="s">
        <v>387</v>
      </c>
      <c r="C87" s="123"/>
      <c r="D87" s="123"/>
      <c r="E87" s="123"/>
      <c r="F87" s="156">
        <f t="shared" ref="F87:P87" si="51">F85*F11/12</f>
        <v>4.0141950000000003E-2</v>
      </c>
      <c r="G87" s="156">
        <f t="shared" si="51"/>
        <v>5.6198730000000009E-2</v>
      </c>
      <c r="H87" s="156">
        <f t="shared" si="51"/>
        <v>5.9008666500000008E-2</v>
      </c>
      <c r="I87" s="156">
        <f t="shared" si="51"/>
        <v>6.1959099825000009E-2</v>
      </c>
      <c r="J87" s="156">
        <f t="shared" si="51"/>
        <v>6.5057054816250001E-2</v>
      </c>
      <c r="K87" s="156">
        <f t="shared" si="51"/>
        <v>6.8309907557062524E-2</v>
      </c>
      <c r="L87" s="156">
        <f t="shared" si="51"/>
        <v>7.1725402934915639E-2</v>
      </c>
      <c r="M87" s="156">
        <f t="shared" si="51"/>
        <v>7.5311673081661423E-2</v>
      </c>
      <c r="N87" s="156">
        <f t="shared" si="51"/>
        <v>7.9077256735744506E-2</v>
      </c>
      <c r="O87" s="156">
        <f t="shared" si="51"/>
        <v>8.3031119572531731E-2</v>
      </c>
      <c r="P87" s="156">
        <f t="shared" si="51"/>
        <v>8.7182675551158315E-2</v>
      </c>
    </row>
    <row r="89" spans="2:16" ht="18" customHeight="1">
      <c r="B89" s="132" t="s">
        <v>33</v>
      </c>
      <c r="C89" s="104"/>
      <c r="D89" s="104"/>
      <c r="E89" s="104"/>
      <c r="F89" s="104"/>
      <c r="G89" s="104"/>
      <c r="H89" s="104"/>
      <c r="I89" s="104"/>
      <c r="J89" s="104"/>
      <c r="K89" s="104"/>
      <c r="L89" s="104"/>
      <c r="M89" s="104"/>
      <c r="N89" s="104"/>
    </row>
    <row r="90" spans="2:16" ht="18" customHeight="1">
      <c r="B90" s="95" t="s">
        <v>683</v>
      </c>
      <c r="C90" s="107">
        <f>'Common Assumption'!D75</f>
        <v>5.0000000000000001E-3</v>
      </c>
      <c r="D90" s="104"/>
      <c r="E90" s="104"/>
      <c r="F90" s="108">
        <f t="shared" ref="F90:P90" si="52">$C$90*F42</f>
        <v>2.3291353046249998E-2</v>
      </c>
      <c r="G90" s="108">
        <f t="shared" si="52"/>
        <v>3.4710349734375007E-2</v>
      </c>
      <c r="H90" s="108">
        <f t="shared" si="52"/>
        <v>3.6445867221093754E-2</v>
      </c>
      <c r="I90" s="108">
        <f t="shared" si="52"/>
        <v>3.8268160582148443E-2</v>
      </c>
      <c r="J90" s="108">
        <f t="shared" si="52"/>
        <v>4.0181568611255873E-2</v>
      </c>
      <c r="K90" s="108">
        <f t="shared" si="52"/>
        <v>4.2190647041818664E-2</v>
      </c>
      <c r="L90" s="108">
        <f t="shared" si="52"/>
        <v>4.4300179393909601E-2</v>
      </c>
      <c r="M90" s="108">
        <f t="shared" si="52"/>
        <v>4.6515188363605083E-2</v>
      </c>
      <c r="N90" s="108">
        <f t="shared" si="52"/>
        <v>4.884094778178534E-2</v>
      </c>
      <c r="O90" s="108">
        <f t="shared" si="52"/>
        <v>5.1282995170874611E-2</v>
      </c>
      <c r="P90" s="108">
        <f t="shared" si="52"/>
        <v>5.3847144929418347E-2</v>
      </c>
    </row>
    <row r="91" spans="2:16" ht="18" customHeight="1">
      <c r="B91" s="123" t="s">
        <v>271</v>
      </c>
      <c r="C91" s="123"/>
      <c r="D91" s="123"/>
      <c r="E91" s="123"/>
      <c r="F91" s="156">
        <f>F90</f>
        <v>2.3291353046249998E-2</v>
      </c>
      <c r="G91" s="156">
        <f t="shared" ref="G91:P91" si="53">G90</f>
        <v>3.4710349734375007E-2</v>
      </c>
      <c r="H91" s="156">
        <f t="shared" si="53"/>
        <v>3.6445867221093754E-2</v>
      </c>
      <c r="I91" s="156">
        <f t="shared" si="53"/>
        <v>3.8268160582148443E-2</v>
      </c>
      <c r="J91" s="156">
        <f t="shared" si="53"/>
        <v>4.0181568611255873E-2</v>
      </c>
      <c r="K91" s="156">
        <f t="shared" si="53"/>
        <v>4.2190647041818664E-2</v>
      </c>
      <c r="L91" s="156">
        <f t="shared" si="53"/>
        <v>4.4300179393909601E-2</v>
      </c>
      <c r="M91" s="156">
        <f t="shared" si="53"/>
        <v>4.6515188363605083E-2</v>
      </c>
      <c r="N91" s="156">
        <f t="shared" si="53"/>
        <v>4.884094778178534E-2</v>
      </c>
      <c r="O91" s="156">
        <f t="shared" si="53"/>
        <v>5.1282995170874611E-2</v>
      </c>
      <c r="P91" s="156">
        <f t="shared" si="53"/>
        <v>5.3847144929418347E-2</v>
      </c>
    </row>
    <row r="93" spans="2:16" ht="18" customHeight="1">
      <c r="B93" s="132" t="s">
        <v>34</v>
      </c>
      <c r="C93" s="104"/>
      <c r="D93" s="104"/>
      <c r="E93" s="104"/>
      <c r="F93" s="104"/>
      <c r="G93" s="104"/>
      <c r="H93" s="104"/>
      <c r="I93" s="104"/>
      <c r="J93" s="104"/>
      <c r="K93" s="104"/>
      <c r="L93" s="104"/>
      <c r="M93" s="104"/>
      <c r="N93" s="104"/>
    </row>
    <row r="94" spans="2:16" ht="18" customHeight="1">
      <c r="B94" s="103" t="s">
        <v>664</v>
      </c>
      <c r="C94" s="107">
        <f>'Common Assumption'!D76</f>
        <v>2.5000000000000001E-3</v>
      </c>
      <c r="D94" s="104"/>
      <c r="E94" s="104"/>
      <c r="F94" s="108">
        <f t="shared" ref="F94:P94" si="54">$C$94*F42</f>
        <v>1.1645676523124999E-2</v>
      </c>
      <c r="G94" s="108">
        <f t="shared" si="54"/>
        <v>1.7355174867187503E-2</v>
      </c>
      <c r="H94" s="108">
        <f t="shared" si="54"/>
        <v>1.8222933610546877E-2</v>
      </c>
      <c r="I94" s="108">
        <f t="shared" si="54"/>
        <v>1.9134080291074222E-2</v>
      </c>
      <c r="J94" s="108">
        <f t="shared" si="54"/>
        <v>2.0090784305627937E-2</v>
      </c>
      <c r="K94" s="108">
        <f t="shared" si="54"/>
        <v>2.1095323520909332E-2</v>
      </c>
      <c r="L94" s="108">
        <f t="shared" si="54"/>
        <v>2.2150089696954801E-2</v>
      </c>
      <c r="M94" s="108">
        <f t="shared" si="54"/>
        <v>2.3257594181802541E-2</v>
      </c>
      <c r="N94" s="108">
        <f t="shared" si="54"/>
        <v>2.442047389089267E-2</v>
      </c>
      <c r="O94" s="108">
        <f t="shared" si="54"/>
        <v>2.5641497585437305E-2</v>
      </c>
      <c r="P94" s="108">
        <f t="shared" si="54"/>
        <v>2.6923572464709174E-2</v>
      </c>
    </row>
    <row r="95" spans="2:16" ht="18" customHeight="1">
      <c r="B95" s="123" t="s">
        <v>272</v>
      </c>
      <c r="C95" s="123"/>
      <c r="D95" s="123"/>
      <c r="E95" s="123"/>
      <c r="F95" s="156">
        <f>F94</f>
        <v>1.1645676523124999E-2</v>
      </c>
      <c r="G95" s="156">
        <f t="shared" ref="G95:P95" si="55">G94</f>
        <v>1.7355174867187503E-2</v>
      </c>
      <c r="H95" s="156">
        <f t="shared" si="55"/>
        <v>1.8222933610546877E-2</v>
      </c>
      <c r="I95" s="156">
        <f t="shared" si="55"/>
        <v>1.9134080291074222E-2</v>
      </c>
      <c r="J95" s="156">
        <f t="shared" si="55"/>
        <v>2.0090784305627937E-2</v>
      </c>
      <c r="K95" s="156">
        <f t="shared" si="55"/>
        <v>2.1095323520909332E-2</v>
      </c>
      <c r="L95" s="156">
        <f t="shared" si="55"/>
        <v>2.2150089696954801E-2</v>
      </c>
      <c r="M95" s="156">
        <f t="shared" si="55"/>
        <v>2.3257594181802541E-2</v>
      </c>
      <c r="N95" s="156">
        <f t="shared" si="55"/>
        <v>2.442047389089267E-2</v>
      </c>
      <c r="O95" s="156">
        <f t="shared" si="55"/>
        <v>2.5641497585437305E-2</v>
      </c>
      <c r="P95" s="156">
        <f t="shared" si="55"/>
        <v>2.6923572464709174E-2</v>
      </c>
    </row>
    <row r="97" spans="2:16" ht="18" customHeight="1">
      <c r="B97" s="132" t="s">
        <v>673</v>
      </c>
      <c r="C97" s="104"/>
      <c r="D97" s="104"/>
      <c r="E97" s="104"/>
      <c r="F97" s="104"/>
      <c r="G97" s="104"/>
      <c r="H97" s="104"/>
      <c r="I97" s="104"/>
      <c r="J97" s="104"/>
      <c r="K97" s="104"/>
      <c r="L97" s="104"/>
      <c r="M97" s="104"/>
      <c r="N97" s="104"/>
    </row>
    <row r="98" spans="2:16" ht="18" customHeight="1">
      <c r="B98" s="95" t="s">
        <v>682</v>
      </c>
      <c r="C98" s="107">
        <f>'Common Assumption'!D72</f>
        <v>0.01</v>
      </c>
      <c r="D98" s="104"/>
      <c r="E98" s="104"/>
      <c r="F98" s="108">
        <f>$C$98*BS!F32</f>
        <v>0.15543340484033302</v>
      </c>
      <c r="G98" s="108">
        <f>$C$98*BS!G32</f>
        <v>0.14837229584902226</v>
      </c>
      <c r="H98" s="108">
        <f>$C$98*BS!H32</f>
        <v>0.14131118685771149</v>
      </c>
      <c r="I98" s="108">
        <f>$C$98*BS!I32</f>
        <v>0.13425007786640072</v>
      </c>
      <c r="J98" s="108">
        <f>$C$98*BS!J32</f>
        <v>0.12718896887508996</v>
      </c>
      <c r="K98" s="108">
        <f>$C$98*BS!K32</f>
        <v>0.12012785988377921</v>
      </c>
      <c r="L98" s="108">
        <f>$C$98*BS!L32</f>
        <v>0.11306675089246845</v>
      </c>
      <c r="M98" s="108">
        <f>$C$98*BS!M32</f>
        <v>0.10600564190115769</v>
      </c>
      <c r="N98" s="108">
        <f>$C$98*BS!N32</f>
        <v>9.8944532909846936E-2</v>
      </c>
      <c r="O98" s="108">
        <f>$C$98*BS!O32</f>
        <v>9.188342391853617E-2</v>
      </c>
      <c r="P98" s="108">
        <f>$C$98*BS!P32</f>
        <v>8.4822314927225403E-2</v>
      </c>
    </row>
    <row r="99" spans="2:16" ht="18" customHeight="1">
      <c r="B99" s="123" t="s">
        <v>681</v>
      </c>
      <c r="C99" s="123"/>
      <c r="D99" s="123"/>
      <c r="E99" s="123"/>
      <c r="F99" s="156">
        <f t="shared" ref="F99:P99" si="56">F98</f>
        <v>0.15543340484033302</v>
      </c>
      <c r="G99" s="156">
        <f t="shared" si="56"/>
        <v>0.14837229584902226</v>
      </c>
      <c r="H99" s="156">
        <f t="shared" si="56"/>
        <v>0.14131118685771149</v>
      </c>
      <c r="I99" s="156">
        <f t="shared" si="56"/>
        <v>0.13425007786640072</v>
      </c>
      <c r="J99" s="156">
        <f t="shared" si="56"/>
        <v>0.12718896887508996</v>
      </c>
      <c r="K99" s="156">
        <f t="shared" si="56"/>
        <v>0.12012785988377921</v>
      </c>
      <c r="L99" s="156">
        <f t="shared" si="56"/>
        <v>0.11306675089246845</v>
      </c>
      <c r="M99" s="156">
        <f t="shared" si="56"/>
        <v>0.10600564190115769</v>
      </c>
      <c r="N99" s="156">
        <f t="shared" si="56"/>
        <v>9.8944532909846936E-2</v>
      </c>
      <c r="O99" s="156">
        <f t="shared" si="56"/>
        <v>9.188342391853617E-2</v>
      </c>
      <c r="P99" s="156">
        <f t="shared" si="56"/>
        <v>8.4822314927225403E-2</v>
      </c>
    </row>
  </sheetData>
  <mergeCells count="2">
    <mergeCell ref="D8:E8"/>
    <mergeCell ref="F8:P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70"/>
  <sheetViews>
    <sheetView showGridLines="0" tabSelected="1" workbookViewId="0">
      <selection activeCell="F44" sqref="F44:P44"/>
    </sheetView>
  </sheetViews>
  <sheetFormatPr defaultColWidth="13.7109375" defaultRowHeight="18" customHeight="1"/>
  <cols>
    <col min="1" max="1" width="6" style="95" customWidth="1"/>
    <col min="2" max="2" width="50.85546875" style="95" customWidth="1"/>
    <col min="3" max="3" width="7.140625" style="95" customWidth="1"/>
    <col min="4" max="15" width="12.7109375" style="95" customWidth="1"/>
    <col min="16" max="16384" width="13.7109375" style="95"/>
  </cols>
  <sheetData>
    <row r="1" spans="1:16" ht="15.75" customHeight="1"/>
    <row r="2" spans="1: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1:16" ht="12" customHeight="1">
      <c r="C3" s="104"/>
      <c r="D3" s="104"/>
      <c r="E3" s="104"/>
      <c r="F3" s="104"/>
      <c r="G3" s="104"/>
      <c r="H3" s="104"/>
      <c r="I3" s="104"/>
      <c r="J3" s="104"/>
      <c r="K3" s="104"/>
      <c r="L3" s="104"/>
      <c r="M3" s="104"/>
      <c r="N3" s="104"/>
      <c r="O3" s="104"/>
      <c r="P3" s="104"/>
    </row>
    <row r="4" spans="1: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1:16" ht="13.5" customHeight="1">
      <c r="C5" s="104"/>
      <c r="D5" s="104"/>
      <c r="F5" s="130"/>
    </row>
    <row r="6" spans="1:16" ht="18" customHeight="1">
      <c r="B6" s="144" t="s">
        <v>274</v>
      </c>
      <c r="C6" s="144"/>
      <c r="D6" s="145"/>
      <c r="E6" s="145"/>
      <c r="F6" s="145"/>
      <c r="G6" s="145"/>
      <c r="H6" s="145"/>
      <c r="I6" s="145"/>
      <c r="J6" s="145"/>
      <c r="K6" s="145"/>
      <c r="L6" s="145"/>
      <c r="M6" s="145"/>
      <c r="N6" s="145"/>
      <c r="O6" s="145"/>
      <c r="P6" s="145"/>
    </row>
    <row r="7" spans="1:16" ht="12.75" customHeight="1">
      <c r="C7" s="104"/>
      <c r="D7" s="104"/>
      <c r="F7" s="130"/>
      <c r="O7" s="104"/>
      <c r="P7" s="104"/>
    </row>
    <row r="8" spans="1:16" ht="18" customHeight="1">
      <c r="C8" s="104"/>
      <c r="D8" s="413" t="s">
        <v>8</v>
      </c>
      <c r="E8" s="413"/>
      <c r="F8" s="414" t="s">
        <v>47</v>
      </c>
      <c r="G8" s="414"/>
      <c r="H8" s="414"/>
      <c r="I8" s="414"/>
      <c r="J8" s="414"/>
      <c r="K8" s="414"/>
      <c r="L8" s="414"/>
      <c r="M8" s="414"/>
      <c r="N8" s="414"/>
      <c r="O8" s="414"/>
      <c r="P8" s="414"/>
    </row>
    <row r="9" spans="1:16" ht="18" customHeight="1">
      <c r="B9" s="146" t="s">
        <v>48</v>
      </c>
      <c r="C9" s="147" t="s">
        <v>49</v>
      </c>
      <c r="D9" s="148">
        <f>EOMONTH('Common Assumption'!E11,7)</f>
        <v>45808</v>
      </c>
      <c r="E9" s="148">
        <f>'Common Assumption'!E13</f>
        <v>45838</v>
      </c>
      <c r="F9" s="148">
        <f>DATE(YEAR(E9)+1,MONTH(E9)-3,DAY(E9)+1)</f>
        <v>46112</v>
      </c>
      <c r="G9" s="148">
        <f>DATE(YEAR(F9)+1,MONTH(F9),DAY(F9))</f>
        <v>46477</v>
      </c>
      <c r="H9" s="148">
        <f t="shared" ref="H9:P9" si="0">DATE(YEAR(G9)+1,MONTH(G9),DAY(G9))</f>
        <v>46843</v>
      </c>
      <c r="I9" s="148">
        <f t="shared" si="0"/>
        <v>47208</v>
      </c>
      <c r="J9" s="148">
        <f t="shared" si="0"/>
        <v>47573</v>
      </c>
      <c r="K9" s="148">
        <f t="shared" si="0"/>
        <v>47938</v>
      </c>
      <c r="L9" s="148">
        <f t="shared" si="0"/>
        <v>48304</v>
      </c>
      <c r="M9" s="148">
        <f t="shared" si="0"/>
        <v>48669</v>
      </c>
      <c r="N9" s="148">
        <f t="shared" si="0"/>
        <v>49034</v>
      </c>
      <c r="O9" s="148">
        <f t="shared" si="0"/>
        <v>49399</v>
      </c>
      <c r="P9" s="148">
        <f t="shared" si="0"/>
        <v>49765</v>
      </c>
    </row>
    <row r="10" spans="1:16" s="131" customFormat="1" ht="18" customHeight="1">
      <c r="B10" s="149" t="s">
        <v>50</v>
      </c>
      <c r="C10" s="150"/>
      <c r="D10" s="151">
        <v>0</v>
      </c>
      <c r="E10" s="151">
        <v>0</v>
      </c>
      <c r="F10" s="152">
        <v>1</v>
      </c>
      <c r="G10" s="152">
        <f>F10+1</f>
        <v>2</v>
      </c>
      <c r="H10" s="152">
        <f t="shared" ref="H10:P10" si="1">G10+1</f>
        <v>3</v>
      </c>
      <c r="I10" s="152">
        <f t="shared" si="1"/>
        <v>4</v>
      </c>
      <c r="J10" s="152">
        <f t="shared" si="1"/>
        <v>5</v>
      </c>
      <c r="K10" s="152">
        <f t="shared" si="1"/>
        <v>6</v>
      </c>
      <c r="L10" s="152">
        <f t="shared" si="1"/>
        <v>7</v>
      </c>
      <c r="M10" s="152">
        <f t="shared" si="1"/>
        <v>8</v>
      </c>
      <c r="N10" s="152">
        <f t="shared" si="1"/>
        <v>9</v>
      </c>
      <c r="O10" s="152">
        <f t="shared" si="1"/>
        <v>10</v>
      </c>
      <c r="P10" s="152">
        <f t="shared" si="1"/>
        <v>11</v>
      </c>
    </row>
    <row r="11" spans="1:16" s="131" customFormat="1" ht="18" customHeight="1">
      <c r="B11" s="149" t="s">
        <v>51</v>
      </c>
      <c r="C11" s="150">
        <f>'Common Assumption'!E12</f>
        <v>8</v>
      </c>
      <c r="D11" s="151">
        <f>MONTH(D9-'Common Assumption'!E11)</f>
        <v>7</v>
      </c>
      <c r="E11" s="151">
        <f>C11-D11</f>
        <v>1</v>
      </c>
      <c r="F11" s="150">
        <f>MONTH(F9-E9)</f>
        <v>9</v>
      </c>
      <c r="G11" s="150">
        <f t="shared" ref="G11:P11" si="2">MONTH(G9-F9)</f>
        <v>12</v>
      </c>
      <c r="H11" s="150">
        <f t="shared" si="2"/>
        <v>12</v>
      </c>
      <c r="I11" s="150">
        <f t="shared" si="2"/>
        <v>12</v>
      </c>
      <c r="J11" s="150">
        <f t="shared" si="2"/>
        <v>12</v>
      </c>
      <c r="K11" s="150">
        <f t="shared" si="2"/>
        <v>12</v>
      </c>
      <c r="L11" s="150">
        <f t="shared" si="2"/>
        <v>12</v>
      </c>
      <c r="M11" s="150">
        <f t="shared" si="2"/>
        <v>12</v>
      </c>
      <c r="N11" s="150">
        <f t="shared" si="2"/>
        <v>12</v>
      </c>
      <c r="O11" s="150">
        <f t="shared" si="2"/>
        <v>12</v>
      </c>
      <c r="P11" s="150">
        <f t="shared" si="2"/>
        <v>12</v>
      </c>
    </row>
    <row r="12" spans="1:16" ht="18" customHeight="1">
      <c r="B12" s="132" t="s">
        <v>275</v>
      </c>
    </row>
    <row r="13" spans="1:16" ht="18" customHeight="1">
      <c r="A13" s="197">
        <v>0</v>
      </c>
      <c r="B13" s="126" t="s">
        <v>275</v>
      </c>
      <c r="C13" s="126"/>
      <c r="D13" s="126"/>
      <c r="E13" s="126"/>
      <c r="F13" s="207">
        <f>'Revenue &amp; Expense Modelling'!F42*(1-$A$13)</f>
        <v>4.6582706092499997</v>
      </c>
      <c r="G13" s="207">
        <f>'Revenue &amp; Expense Modelling'!G42*(1-$A$13)</f>
        <v>6.9420699468750016</v>
      </c>
      <c r="H13" s="207">
        <f>'Revenue &amp; Expense Modelling'!H42*(1-$A$13)</f>
        <v>7.2891734442187506</v>
      </c>
      <c r="I13" s="207">
        <f>'Revenue &amp; Expense Modelling'!I42*(1-$A$13)</f>
        <v>7.653632116429689</v>
      </c>
      <c r="J13" s="207">
        <f>'Revenue &amp; Expense Modelling'!J42*(1-$A$13)</f>
        <v>8.0363137222511742</v>
      </c>
      <c r="K13" s="207">
        <f>'Revenue &amp; Expense Modelling'!K42*(1-$A$13)</f>
        <v>8.4381294083637322</v>
      </c>
      <c r="L13" s="207">
        <f>'Revenue &amp; Expense Modelling'!L42*(1-$A$13)</f>
        <v>8.86003587878192</v>
      </c>
      <c r="M13" s="207">
        <f>'Revenue &amp; Expense Modelling'!M42*(1-$A$13)</f>
        <v>9.3030376727210164</v>
      </c>
      <c r="N13" s="207">
        <f>'Revenue &amp; Expense Modelling'!N42*(1-$A$13)</f>
        <v>9.7681895563570684</v>
      </c>
      <c r="O13" s="207">
        <f>'Revenue &amp; Expense Modelling'!O42*(1-$A$13)</f>
        <v>10.256599034174922</v>
      </c>
      <c r="P13" s="207">
        <f>'Revenue &amp; Expense Modelling'!P42*(1-$A$13)</f>
        <v>10.769428985883669</v>
      </c>
    </row>
    <row r="14" spans="1:16" ht="18" customHeight="1">
      <c r="A14" s="198"/>
      <c r="B14" s="132" t="s">
        <v>276</v>
      </c>
      <c r="F14" s="108"/>
      <c r="G14" s="108"/>
      <c r="H14" s="108"/>
      <c r="I14" s="108"/>
      <c r="J14" s="108"/>
      <c r="K14" s="108"/>
      <c r="L14" s="108"/>
      <c r="M14" s="108"/>
      <c r="N14" s="108"/>
    </row>
    <row r="15" spans="1:16" ht="18" customHeight="1">
      <c r="A15" s="197">
        <v>0</v>
      </c>
      <c r="B15" s="95" t="s">
        <v>277</v>
      </c>
      <c r="F15" s="108">
        <f>'Revenue &amp; Expense Modelling'!F60*(1+$A$15)</f>
        <v>2.0221200000000001</v>
      </c>
      <c r="G15" s="108">
        <f>'Revenue &amp; Expense Modelling'!G60*(1+$A$15)</f>
        <v>3.0135000000000005</v>
      </c>
      <c r="H15" s="108">
        <f>'Revenue &amp; Expense Modelling'!H60*(1+$A$15)</f>
        <v>3.1641750000000002</v>
      </c>
      <c r="I15" s="108">
        <f>'Revenue &amp; Expense Modelling'!I60*(1+$A$15)</f>
        <v>3.3223837500000002</v>
      </c>
      <c r="J15" s="108">
        <f>'Revenue &amp; Expense Modelling'!J60*(1+$A$15)</f>
        <v>3.4885029375000012</v>
      </c>
      <c r="K15" s="108">
        <f>'Revenue &amp; Expense Modelling'!K60*(1+$A$15)</f>
        <v>3.6629280843750016</v>
      </c>
      <c r="L15" s="108">
        <f>'Revenue &amp; Expense Modelling'!L60*(1+$A$15)</f>
        <v>3.8460744885937519</v>
      </c>
      <c r="M15" s="108">
        <f>'Revenue &amp; Expense Modelling'!M60*(1+$A$15)</f>
        <v>4.0383782130234396</v>
      </c>
      <c r="N15" s="108">
        <f>'Revenue &amp; Expense Modelling'!N60*(1+$A$15)</f>
        <v>4.2402971236746119</v>
      </c>
      <c r="O15" s="108">
        <f>'Revenue &amp; Expense Modelling'!O60*(1+$A$15)</f>
        <v>4.4523119798583419</v>
      </c>
      <c r="P15" s="108">
        <f>'Revenue &amp; Expense Modelling'!P60*(1+$A$15)</f>
        <v>4.6749275788512605</v>
      </c>
    </row>
    <row r="16" spans="1:16" ht="18" customHeight="1">
      <c r="B16" s="95" t="s">
        <v>278</v>
      </c>
      <c r="F16" s="108">
        <f>'Revenue &amp; Expense Modelling'!F67</f>
        <v>0.52402499999999996</v>
      </c>
      <c r="G16" s="108">
        <f>'Revenue &amp; Expense Modelling'!G67</f>
        <v>0.78093750000000006</v>
      </c>
      <c r="H16" s="108">
        <f>'Revenue &amp; Expense Modelling'!H67</f>
        <v>0.81998437500000021</v>
      </c>
      <c r="I16" s="108">
        <f>'Revenue &amp; Expense Modelling'!I67</f>
        <v>0.86098359375000022</v>
      </c>
      <c r="J16" s="108">
        <f>'Revenue &amp; Expense Modelling'!J67</f>
        <v>0.90403277343750021</v>
      </c>
      <c r="K16" s="108">
        <f>'Revenue &amp; Expense Modelling'!K67</f>
        <v>0.9492344121093752</v>
      </c>
      <c r="L16" s="108">
        <f>'Revenue &amp; Expense Modelling'!L67</f>
        <v>0.99669613271484392</v>
      </c>
      <c r="M16" s="108">
        <f>'Revenue &amp; Expense Modelling'!M67</f>
        <v>1.0465309393505862</v>
      </c>
      <c r="N16" s="108">
        <f>'Revenue &amp; Expense Modelling'!N67</f>
        <v>1.0988574863181155</v>
      </c>
      <c r="O16" s="108">
        <f>'Revenue &amp; Expense Modelling'!O67</f>
        <v>1.1538003606340215</v>
      </c>
      <c r="P16" s="108">
        <f>'Revenue &amp; Expense Modelling'!P67</f>
        <v>1.2114903786657225</v>
      </c>
    </row>
    <row r="17" spans="2:16" ht="18" customHeight="1">
      <c r="B17" s="95" t="s">
        <v>30</v>
      </c>
      <c r="F17" s="108">
        <f>'Revenue &amp; Expense Modelling'!F73</f>
        <v>0.46305000000000002</v>
      </c>
      <c r="G17" s="108">
        <f>'Revenue &amp; Expense Modelling'!G73</f>
        <v>0.66679200000000005</v>
      </c>
      <c r="H17" s="108">
        <f>'Revenue &amp; Expense Modelling'!H73</f>
        <v>0.72013536</v>
      </c>
      <c r="I17" s="108">
        <f>'Revenue &amp; Expense Modelling'!I73</f>
        <v>0.77774618880000024</v>
      </c>
      <c r="J17" s="108">
        <f>'Revenue &amp; Expense Modelling'!J73</f>
        <v>0.83996588390400018</v>
      </c>
      <c r="K17" s="108">
        <f>'Revenue &amp; Expense Modelling'!K73</f>
        <v>0.90716315461632036</v>
      </c>
      <c r="L17" s="108">
        <f>'Revenue &amp; Expense Modelling'!L73</f>
        <v>0.97973620698562602</v>
      </c>
      <c r="M17" s="108">
        <f>'Revenue &amp; Expense Modelling'!M73</f>
        <v>1.058115103544476</v>
      </c>
      <c r="N17" s="108">
        <f>'Revenue &amp; Expense Modelling'!N73</f>
        <v>1.1427643118280342</v>
      </c>
      <c r="O17" s="108">
        <f>'Revenue &amp; Expense Modelling'!O73</f>
        <v>1.2341854567742772</v>
      </c>
      <c r="P17" s="108">
        <f>'Revenue &amp; Expense Modelling'!P73</f>
        <v>1.3329202933162194</v>
      </c>
    </row>
    <row r="18" spans="2:16" ht="18" customHeight="1">
      <c r="B18" s="95" t="s">
        <v>279</v>
      </c>
      <c r="F18" s="108">
        <f>'Revenue &amp; Expense Modelling'!F87</f>
        <v>4.0141950000000003E-2</v>
      </c>
      <c r="G18" s="108">
        <f>'Revenue &amp; Expense Modelling'!G87</f>
        <v>5.6198730000000009E-2</v>
      </c>
      <c r="H18" s="108">
        <f>'Revenue &amp; Expense Modelling'!H87</f>
        <v>5.9008666500000008E-2</v>
      </c>
      <c r="I18" s="108">
        <f>'Revenue &amp; Expense Modelling'!I87</f>
        <v>6.1959099825000009E-2</v>
      </c>
      <c r="J18" s="108">
        <f>'Revenue &amp; Expense Modelling'!J87</f>
        <v>6.5057054816250001E-2</v>
      </c>
      <c r="K18" s="108">
        <f>'Revenue &amp; Expense Modelling'!K87</f>
        <v>6.8309907557062524E-2</v>
      </c>
      <c r="L18" s="108">
        <f>'Revenue &amp; Expense Modelling'!L87</f>
        <v>7.1725402934915639E-2</v>
      </c>
      <c r="M18" s="108">
        <f>'Revenue &amp; Expense Modelling'!M87</f>
        <v>7.5311673081661423E-2</v>
      </c>
      <c r="N18" s="108">
        <f>'Revenue &amp; Expense Modelling'!N87</f>
        <v>7.9077256735744506E-2</v>
      </c>
      <c r="O18" s="108">
        <f>'Revenue &amp; Expense Modelling'!O87</f>
        <v>8.3031119572531731E-2</v>
      </c>
      <c r="P18" s="108">
        <f>'Revenue &amp; Expense Modelling'!P87</f>
        <v>8.7182675551158315E-2</v>
      </c>
    </row>
    <row r="19" spans="2:16" ht="18" customHeight="1">
      <c r="B19" s="95" t="s">
        <v>673</v>
      </c>
      <c r="F19" s="108">
        <f>'Revenue &amp; Expense Modelling'!F99</f>
        <v>0.15543340484033302</v>
      </c>
      <c r="G19" s="108">
        <f>'Revenue &amp; Expense Modelling'!G99</f>
        <v>0.14837229584902226</v>
      </c>
      <c r="H19" s="108">
        <f>'Revenue &amp; Expense Modelling'!H99</f>
        <v>0.14131118685771149</v>
      </c>
      <c r="I19" s="108">
        <f>'Revenue &amp; Expense Modelling'!I99</f>
        <v>0.13425007786640072</v>
      </c>
      <c r="J19" s="108">
        <f>'Revenue &amp; Expense Modelling'!J99</f>
        <v>0.12718896887508996</v>
      </c>
      <c r="K19" s="108">
        <f>'Revenue &amp; Expense Modelling'!K99</f>
        <v>0.12012785988377921</v>
      </c>
      <c r="L19" s="108">
        <f>'Revenue &amp; Expense Modelling'!L99</f>
        <v>0.11306675089246845</v>
      </c>
      <c r="M19" s="108">
        <f>'Revenue &amp; Expense Modelling'!M99</f>
        <v>0.10600564190115769</v>
      </c>
      <c r="N19" s="108">
        <f>'Revenue &amp; Expense Modelling'!N99</f>
        <v>9.8944532909846936E-2</v>
      </c>
      <c r="O19" s="108">
        <f>'Revenue &amp; Expense Modelling'!O99</f>
        <v>9.188342391853617E-2</v>
      </c>
      <c r="P19" s="108">
        <f>'Revenue &amp; Expense Modelling'!P99</f>
        <v>8.4822314927225403E-2</v>
      </c>
    </row>
    <row r="20" spans="2:16" ht="18" customHeight="1">
      <c r="B20" s="95" t="s">
        <v>280</v>
      </c>
      <c r="F20" s="108">
        <f>'Depreciation Schedule'!F33</f>
        <v>0.51230951596669971</v>
      </c>
      <c r="G20" s="108">
        <f>'Depreciation Schedule'!G33</f>
        <v>0.70611089913107572</v>
      </c>
      <c r="H20" s="108">
        <f>'Depreciation Schedule'!H33</f>
        <v>0.70611089913107572</v>
      </c>
      <c r="I20" s="108">
        <f>'Depreciation Schedule'!I33</f>
        <v>0.70611089913107572</v>
      </c>
      <c r="J20" s="108">
        <f>'Depreciation Schedule'!J33</f>
        <v>0.70611089913107572</v>
      </c>
      <c r="K20" s="108">
        <f>'Depreciation Schedule'!K33</f>
        <v>0.70611089913107572</v>
      </c>
      <c r="L20" s="108">
        <f>'Depreciation Schedule'!L33</f>
        <v>0.70611089913107572</v>
      </c>
      <c r="M20" s="108">
        <f>'Depreciation Schedule'!M33</f>
        <v>0.70611089913107572</v>
      </c>
      <c r="N20" s="108">
        <f>'Depreciation Schedule'!N33</f>
        <v>0.70611089913107572</v>
      </c>
      <c r="O20" s="108">
        <f>'Depreciation Schedule'!O33</f>
        <v>0.70611089913107572</v>
      </c>
      <c r="P20" s="108">
        <f>'Depreciation Schedule'!P33</f>
        <v>0.70611089913107572</v>
      </c>
    </row>
    <row r="21" spans="2:16" ht="18" customHeight="1">
      <c r="B21" s="238" t="s">
        <v>281</v>
      </c>
      <c r="C21" s="238"/>
      <c r="D21" s="238"/>
      <c r="E21" s="238"/>
      <c r="F21" s="239">
        <f t="shared" ref="F21:P21" si="3">SUM(F15:F20)</f>
        <v>3.7170798708070332</v>
      </c>
      <c r="G21" s="239">
        <f t="shared" si="3"/>
        <v>5.371911424980099</v>
      </c>
      <c r="H21" s="239">
        <f t="shared" si="3"/>
        <v>5.6107254874887875</v>
      </c>
      <c r="I21" s="239">
        <f t="shared" si="3"/>
        <v>5.8634336093724775</v>
      </c>
      <c r="J21" s="239">
        <f t="shared" si="3"/>
        <v>6.130858517663917</v>
      </c>
      <c r="K21" s="239">
        <f t="shared" si="3"/>
        <v>6.4138743176726152</v>
      </c>
      <c r="L21" s="239">
        <f t="shared" si="3"/>
        <v>6.713409881252681</v>
      </c>
      <c r="M21" s="239">
        <f t="shared" si="3"/>
        <v>7.0304524700323974</v>
      </c>
      <c r="N21" s="239">
        <f t="shared" si="3"/>
        <v>7.3660516105974292</v>
      </c>
      <c r="O21" s="239">
        <f t="shared" si="3"/>
        <v>7.7213232398887843</v>
      </c>
      <c r="P21" s="239">
        <f t="shared" si="3"/>
        <v>8.097454140442661</v>
      </c>
    </row>
    <row r="23" spans="2:16" ht="18" customHeight="1">
      <c r="B23" s="95" t="s">
        <v>282</v>
      </c>
      <c r="F23" s="108">
        <f>E25</f>
        <v>0</v>
      </c>
      <c r="G23" s="108">
        <f t="shared" ref="G23:P23" si="4">F25</f>
        <v>0.22140000000000001</v>
      </c>
      <c r="H23" s="108">
        <f t="shared" si="4"/>
        <v>0.25830000000000003</v>
      </c>
      <c r="I23" s="108">
        <f t="shared" si="4"/>
        <v>0.27121499999999998</v>
      </c>
      <c r="J23" s="108">
        <f t="shared" si="4"/>
        <v>0.28477574999999999</v>
      </c>
      <c r="K23" s="108">
        <f t="shared" si="4"/>
        <v>0.29901453750000012</v>
      </c>
      <c r="L23" s="108">
        <f t="shared" si="4"/>
        <v>0.31396526437500016</v>
      </c>
      <c r="M23" s="108">
        <f t="shared" si="4"/>
        <v>0.32966352759375017</v>
      </c>
      <c r="N23" s="108">
        <f t="shared" si="4"/>
        <v>0.34614670397343766</v>
      </c>
      <c r="O23" s="108">
        <f t="shared" si="4"/>
        <v>0.36345403917210956</v>
      </c>
      <c r="P23" s="108">
        <f t="shared" si="4"/>
        <v>0.38162674113071504</v>
      </c>
    </row>
    <row r="24" spans="2:16" ht="18" customHeight="1">
      <c r="B24" s="95" t="s">
        <v>283</v>
      </c>
      <c r="F24" s="108">
        <f>F21+F23</f>
        <v>3.7170798708070332</v>
      </c>
      <c r="G24" s="108">
        <f t="shared" ref="G24:O24" si="5">G21+G23</f>
        <v>5.593311424980099</v>
      </c>
      <c r="H24" s="108">
        <f t="shared" si="5"/>
        <v>5.8690254874887877</v>
      </c>
      <c r="I24" s="108">
        <f t="shared" si="5"/>
        <v>6.1346486093724772</v>
      </c>
      <c r="J24" s="108">
        <f t="shared" si="5"/>
        <v>6.4156342676639166</v>
      </c>
      <c r="K24" s="108">
        <f t="shared" si="5"/>
        <v>6.7128888551726149</v>
      </c>
      <c r="L24" s="108">
        <f t="shared" si="5"/>
        <v>7.0273751456276816</v>
      </c>
      <c r="M24" s="108">
        <f t="shared" si="5"/>
        <v>7.3601159976261474</v>
      </c>
      <c r="N24" s="108">
        <f t="shared" si="5"/>
        <v>7.712198314570867</v>
      </c>
      <c r="O24" s="108">
        <f t="shared" si="5"/>
        <v>8.0847772790608943</v>
      </c>
      <c r="P24" s="108">
        <f>P21+P23</f>
        <v>8.4790808815733758</v>
      </c>
    </row>
    <row r="25" spans="2:16" ht="18" customHeight="1">
      <c r="B25" s="95" t="s">
        <v>284</v>
      </c>
      <c r="E25" s="108">
        <v>0</v>
      </c>
      <c r="F25" s="108">
        <f>'Working Capital Assessment'!F41</f>
        <v>0.22140000000000001</v>
      </c>
      <c r="G25" s="108">
        <f>'Working Capital Assessment'!G41</f>
        <v>0.25830000000000003</v>
      </c>
      <c r="H25" s="108">
        <f>'Working Capital Assessment'!H41</f>
        <v>0.27121499999999998</v>
      </c>
      <c r="I25" s="108">
        <f>'Working Capital Assessment'!I41</f>
        <v>0.28477574999999999</v>
      </c>
      <c r="J25" s="108">
        <f>'Working Capital Assessment'!J41</f>
        <v>0.29901453750000012</v>
      </c>
      <c r="K25" s="108">
        <f>'Working Capital Assessment'!K41</f>
        <v>0.31396526437500016</v>
      </c>
      <c r="L25" s="108">
        <f>'Working Capital Assessment'!L41</f>
        <v>0.32966352759375017</v>
      </c>
      <c r="M25" s="108">
        <f>'Working Capital Assessment'!M41</f>
        <v>0.34614670397343766</v>
      </c>
      <c r="N25" s="108">
        <f>'Working Capital Assessment'!N41</f>
        <v>0.36345403917210956</v>
      </c>
      <c r="O25" s="108">
        <f>'Working Capital Assessment'!O41</f>
        <v>0.38162674113071504</v>
      </c>
      <c r="P25" s="108">
        <f>'Working Capital Assessment'!P41</f>
        <v>0.4007080781872509</v>
      </c>
    </row>
    <row r="26" spans="2:16" ht="18" customHeight="1">
      <c r="B26" s="95" t="s">
        <v>283</v>
      </c>
      <c r="F26" s="108">
        <f>F24-F25</f>
        <v>3.4956798708070331</v>
      </c>
      <c r="G26" s="108">
        <f t="shared" ref="G26:O26" si="6">G24-G25</f>
        <v>5.3350114249800988</v>
      </c>
      <c r="H26" s="108">
        <f t="shared" si="6"/>
        <v>5.597810487488788</v>
      </c>
      <c r="I26" s="108">
        <f t="shared" si="6"/>
        <v>5.8498728593724776</v>
      </c>
      <c r="J26" s="108">
        <f t="shared" si="6"/>
        <v>6.1166197301639169</v>
      </c>
      <c r="K26" s="108">
        <f t="shared" si="6"/>
        <v>6.3989235907976152</v>
      </c>
      <c r="L26" s="108">
        <f t="shared" si="6"/>
        <v>6.6977116180339316</v>
      </c>
      <c r="M26" s="108">
        <f t="shared" si="6"/>
        <v>7.0139692936527096</v>
      </c>
      <c r="N26" s="108">
        <f t="shared" si="6"/>
        <v>7.3487442753987571</v>
      </c>
      <c r="O26" s="108">
        <f t="shared" si="6"/>
        <v>7.7031505379301795</v>
      </c>
      <c r="P26" s="108">
        <f>P24-P25</f>
        <v>8.0783728033861255</v>
      </c>
    </row>
    <row r="27" spans="2:16" ht="18" customHeight="1">
      <c r="B27" s="95" t="s">
        <v>285</v>
      </c>
      <c r="F27" s="108">
        <f>E29</f>
        <v>0</v>
      </c>
      <c r="G27" s="108">
        <f t="shared" ref="G27:P27" ca="1" si="7">F29</f>
        <v>8.7080993222951E-2</v>
      </c>
      <c r="H27" s="108">
        <f t="shared" ca="1" si="7"/>
        <v>0.10631553761182451</v>
      </c>
      <c r="I27" s="108">
        <f t="shared" ca="1" si="7"/>
        <v>0.11184560833530613</v>
      </c>
      <c r="J27" s="108">
        <f t="shared" ca="1" si="7"/>
        <v>0.11689644054328988</v>
      </c>
      <c r="K27" s="108">
        <f t="shared" ca="1" si="7"/>
        <v>0.12222580726876876</v>
      </c>
      <c r="L27" s="108">
        <f t="shared" ca="1" si="7"/>
        <v>0.1278656744718899</v>
      </c>
      <c r="M27" s="108">
        <f t="shared" ca="1" si="7"/>
        <v>0.13383484887266317</v>
      </c>
      <c r="N27" s="108">
        <f t="shared" ca="1" si="7"/>
        <v>0.14015302240245828</v>
      </c>
      <c r="O27" s="108">
        <f t="shared" ca="1" si="7"/>
        <v>0.14684112348629835</v>
      </c>
      <c r="P27" s="108">
        <f t="shared" ca="1" si="7"/>
        <v>0.15392140512581329</v>
      </c>
    </row>
    <row r="28" spans="2:16" ht="18" customHeight="1">
      <c r="B28" s="95" t="s">
        <v>283</v>
      </c>
      <c r="F28" s="108">
        <f>F26+F27</f>
        <v>3.4956798708070331</v>
      </c>
      <c r="G28" s="108">
        <f t="shared" ref="G28:O28" ca="1" si="8">G26+G27</f>
        <v>5.4220924182030501</v>
      </c>
      <c r="H28" s="108">
        <f t="shared" ca="1" si="8"/>
        <v>5.7041260251006127</v>
      </c>
      <c r="I28" s="108">
        <f t="shared" ca="1" si="8"/>
        <v>5.9617184677077839</v>
      </c>
      <c r="J28" s="108">
        <f t="shared" ca="1" si="8"/>
        <v>6.2335161707072064</v>
      </c>
      <c r="K28" s="108">
        <f t="shared" ca="1" si="8"/>
        <v>6.5211493980663837</v>
      </c>
      <c r="L28" s="108">
        <f t="shared" ca="1" si="8"/>
        <v>6.8255772925058213</v>
      </c>
      <c r="M28" s="108">
        <f t="shared" ca="1" si="8"/>
        <v>7.1478041425253727</v>
      </c>
      <c r="N28" s="108">
        <f t="shared" ca="1" si="8"/>
        <v>7.4888972978012154</v>
      </c>
      <c r="O28" s="108">
        <f t="shared" ca="1" si="8"/>
        <v>7.8499916614164782</v>
      </c>
      <c r="P28" s="108">
        <f ca="1">P26+P27</f>
        <v>8.2322942085119379</v>
      </c>
    </row>
    <row r="29" spans="2:16" ht="18" customHeight="1">
      <c r="B29" s="95" t="s">
        <v>286</v>
      </c>
      <c r="E29" s="108">
        <v>0</v>
      </c>
      <c r="F29" s="108">
        <f ca="1">'Working Capital Assessment'!F46</f>
        <v>8.7080993222951E-2</v>
      </c>
      <c r="G29" s="108">
        <f ca="1">'Working Capital Assessment'!G46</f>
        <v>0.10631553761182451</v>
      </c>
      <c r="H29" s="108">
        <f ca="1">'Working Capital Assessment'!H46</f>
        <v>0.11184560833530613</v>
      </c>
      <c r="I29" s="108">
        <f ca="1">'Working Capital Assessment'!I46</f>
        <v>0.11689644054328988</v>
      </c>
      <c r="J29" s="108">
        <f ca="1">'Working Capital Assessment'!J46</f>
        <v>0.12222580726876876</v>
      </c>
      <c r="K29" s="108">
        <f ca="1">'Working Capital Assessment'!K46</f>
        <v>0.1278656744718899</v>
      </c>
      <c r="L29" s="108">
        <f ca="1">'Working Capital Assessment'!L46</f>
        <v>0.13383484887266317</v>
      </c>
      <c r="M29" s="108">
        <f ca="1">'Working Capital Assessment'!M46</f>
        <v>0.14015302240245828</v>
      </c>
      <c r="N29" s="108">
        <f ca="1">'Working Capital Assessment'!N46</f>
        <v>0.14684112348629835</v>
      </c>
      <c r="O29" s="108">
        <f ca="1">'Working Capital Assessment'!O46</f>
        <v>0.15392140512581329</v>
      </c>
      <c r="P29" s="108">
        <f ca="1">'Working Capital Assessment'!P46</f>
        <v>0.16141753350023405</v>
      </c>
    </row>
    <row r="30" spans="2:16" ht="18" customHeight="1">
      <c r="B30" s="97" t="s">
        <v>287</v>
      </c>
      <c r="C30" s="97"/>
      <c r="D30" s="97"/>
      <c r="E30" s="97"/>
      <c r="F30" s="133">
        <f ca="1">F28-F29</f>
        <v>3.4085988775840823</v>
      </c>
      <c r="G30" s="133">
        <f t="shared" ref="G30:L30" ca="1" si="9">G28-G29</f>
        <v>5.3157768805912253</v>
      </c>
      <c r="H30" s="133">
        <f t="shared" ca="1" si="9"/>
        <v>5.5922804167653064</v>
      </c>
      <c r="I30" s="133">
        <f t="shared" ca="1" si="9"/>
        <v>5.8448220271644944</v>
      </c>
      <c r="J30" s="133">
        <f t="shared" ca="1" si="9"/>
        <v>6.1112903634384379</v>
      </c>
      <c r="K30" s="133">
        <f t="shared" ca="1" si="9"/>
        <v>6.3932837235944939</v>
      </c>
      <c r="L30" s="133">
        <f t="shared" ca="1" si="9"/>
        <v>6.6917424436331583</v>
      </c>
      <c r="M30" s="133">
        <f ca="1">M28-M29</f>
        <v>7.0076511201229144</v>
      </c>
      <c r="N30" s="133">
        <f ca="1">N28-N29</f>
        <v>7.3420561743149166</v>
      </c>
      <c r="O30" s="133">
        <f ca="1">O28-O29</f>
        <v>7.6960702562906649</v>
      </c>
      <c r="P30" s="133">
        <f ca="1">P28-P29</f>
        <v>8.0708766750117036</v>
      </c>
    </row>
    <row r="31" spans="2:16" ht="18" customHeight="1">
      <c r="B31" s="95" t="s">
        <v>288</v>
      </c>
      <c r="F31" s="108">
        <f>'Revenue &amp; Expense Modelling'!F78+'Revenue &amp; Expense Modelling'!F91+'Revenue &amp; Expense Modelling'!F95</f>
        <v>0.12810244175437499</v>
      </c>
      <c r="G31" s="108">
        <f>'Revenue &amp; Expense Modelling'!G78+'Revenue &amp; Expense Modelling'!G91+'Revenue &amp; Expense Modelling'!G95</f>
        <v>0.19090692353906252</v>
      </c>
      <c r="H31" s="108">
        <f>'Revenue &amp; Expense Modelling'!H78+'Revenue &amp; Expense Modelling'!H91+'Revenue &amp; Expense Modelling'!H95</f>
        <v>0.20045226971601565</v>
      </c>
      <c r="I31" s="108">
        <f>'Revenue &amp; Expense Modelling'!I78+'Revenue &amp; Expense Modelling'!I91+'Revenue &amp; Expense Modelling'!I95</f>
        <v>0.21047488320181643</v>
      </c>
      <c r="J31" s="108">
        <f>'Revenue &amp; Expense Modelling'!J78+'Revenue &amp; Expense Modelling'!J91+'Revenue &amp; Expense Modelling'!J95</f>
        <v>0.22099862736190731</v>
      </c>
      <c r="K31" s="108">
        <f>'Revenue &amp; Expense Modelling'!K78+'Revenue &amp; Expense Modelling'!K91+'Revenue &amp; Expense Modelling'!K95</f>
        <v>0.23204855873000266</v>
      </c>
      <c r="L31" s="108">
        <f>'Revenue &amp; Expense Modelling'!L78+'Revenue &amp; Expense Modelling'!L91+'Revenue &amp; Expense Modelling'!L95</f>
        <v>0.24365098666650281</v>
      </c>
      <c r="M31" s="108">
        <f>'Revenue &amp; Expense Modelling'!M78+'Revenue &amp; Expense Modelling'!M91+'Revenue &amp; Expense Modelling'!M95</f>
        <v>0.25583353599982794</v>
      </c>
      <c r="N31" s="108">
        <f>'Revenue &amp; Expense Modelling'!N78+'Revenue &amp; Expense Modelling'!N91+'Revenue &amp; Expense Modelling'!N95</f>
        <v>0.26862521279981938</v>
      </c>
      <c r="O31" s="108">
        <f>'Revenue &amp; Expense Modelling'!O78+'Revenue &amp; Expense Modelling'!O91+'Revenue &amp; Expense Modelling'!O95</f>
        <v>0.28205647343981038</v>
      </c>
      <c r="P31" s="108">
        <f>'Revenue &amp; Expense Modelling'!P78+'Revenue &amp; Expense Modelling'!P91+'Revenue &amp; Expense Modelling'!P95</f>
        <v>0.29615929711180089</v>
      </c>
    </row>
    <row r="32" spans="2:16" ht="18" customHeight="1">
      <c r="B32" s="95" t="s">
        <v>289</v>
      </c>
      <c r="F32" s="108">
        <f>'TPC and MoF'!$D$14/5</f>
        <v>0.04</v>
      </c>
      <c r="G32" s="108">
        <f>'TPC and MoF'!$D$14/5</f>
        <v>0.04</v>
      </c>
      <c r="H32" s="108">
        <f>'TPC and MoF'!$D$14/5</f>
        <v>0.04</v>
      </c>
      <c r="I32" s="108">
        <f>'TPC and MoF'!$D$14/5</f>
        <v>0.04</v>
      </c>
      <c r="J32" s="108">
        <f>'TPC and MoF'!$D$14/5</f>
        <v>0.04</v>
      </c>
      <c r="K32" s="108">
        <v>0</v>
      </c>
      <c r="L32" s="108">
        <v>0</v>
      </c>
      <c r="M32" s="108">
        <v>0</v>
      </c>
      <c r="N32" s="108">
        <v>0</v>
      </c>
      <c r="O32" s="108">
        <v>0</v>
      </c>
      <c r="P32" s="108">
        <v>0</v>
      </c>
    </row>
    <row r="33" spans="2:16" ht="18" customHeight="1">
      <c r="B33" s="238" t="s">
        <v>376</v>
      </c>
      <c r="C33" s="238"/>
      <c r="D33" s="238"/>
      <c r="E33" s="238"/>
      <c r="F33" s="239">
        <f ca="1">F30+F31+F32</f>
        <v>3.5767013193384574</v>
      </c>
      <c r="G33" s="239">
        <f t="shared" ref="G33:L33" ca="1" si="10">G30+G31+G32</f>
        <v>5.5466838041302875</v>
      </c>
      <c r="H33" s="239">
        <f t="shared" ca="1" si="10"/>
        <v>5.8327326864813225</v>
      </c>
      <c r="I33" s="239">
        <f t="shared" ca="1" si="10"/>
        <v>6.0952969103663106</v>
      </c>
      <c r="J33" s="239">
        <f t="shared" ca="1" si="10"/>
        <v>6.3722889908003451</v>
      </c>
      <c r="K33" s="239">
        <f t="shared" ca="1" si="10"/>
        <v>6.6253322823244964</v>
      </c>
      <c r="L33" s="239">
        <f t="shared" ca="1" si="10"/>
        <v>6.9353934302996612</v>
      </c>
      <c r="M33" s="239">
        <f ca="1">M30+M31+M32</f>
        <v>7.263484656122742</v>
      </c>
      <c r="N33" s="239">
        <f ca="1">N30+N31+N32</f>
        <v>7.6106813871147363</v>
      </c>
      <c r="O33" s="239">
        <f ca="1">O30+O31+O32</f>
        <v>7.9781267297304757</v>
      </c>
      <c r="P33" s="239">
        <f ca="1">P30+P31+P32</f>
        <v>8.3670359721235048</v>
      </c>
    </row>
    <row r="34" spans="2:16" ht="18" customHeight="1">
      <c r="B34" s="95" t="s">
        <v>290</v>
      </c>
      <c r="F34" s="108">
        <f t="shared" ref="F34:P34" ca="1" si="11">F13-F33</f>
        <v>1.0815692899115423</v>
      </c>
      <c r="G34" s="108">
        <f t="shared" ca="1" si="11"/>
        <v>1.3953861427447141</v>
      </c>
      <c r="H34" s="108">
        <f t="shared" ca="1" si="11"/>
        <v>1.4564407577374281</v>
      </c>
      <c r="I34" s="108">
        <f t="shared" ca="1" si="11"/>
        <v>1.5583352060633784</v>
      </c>
      <c r="J34" s="108">
        <f t="shared" ca="1" si="11"/>
        <v>1.6640247314508292</v>
      </c>
      <c r="K34" s="108">
        <f t="shared" ca="1" si="11"/>
        <v>1.8127971260392357</v>
      </c>
      <c r="L34" s="108">
        <f t="shared" ca="1" si="11"/>
        <v>1.9246424484822588</v>
      </c>
      <c r="M34" s="108">
        <f t="shared" ca="1" si="11"/>
        <v>2.0395530165982745</v>
      </c>
      <c r="N34" s="108">
        <f t="shared" ca="1" si="11"/>
        <v>2.1575081692423321</v>
      </c>
      <c r="O34" s="108">
        <f t="shared" ca="1" si="11"/>
        <v>2.2784723044444464</v>
      </c>
      <c r="P34" s="108">
        <f t="shared" ca="1" si="11"/>
        <v>2.4023930137601646</v>
      </c>
    </row>
    <row r="35" spans="2:16" ht="18" customHeight="1">
      <c r="B35" s="132" t="s">
        <v>291</v>
      </c>
    </row>
    <row r="36" spans="2:16" ht="18" customHeight="1">
      <c r="B36" s="95" t="s">
        <v>292</v>
      </c>
      <c r="F36" s="108">
        <f>'Loan Schedule'!F18</f>
        <v>0.81000486111111125</v>
      </c>
      <c r="G36" s="108">
        <f>'Loan Schedule'!G18</f>
        <v>1.0101593333333341</v>
      </c>
      <c r="H36" s="108">
        <f>'Loan Schedule'!H18</f>
        <v>0.91750083333333443</v>
      </c>
      <c r="I36" s="108">
        <f>'Loan Schedule'!I18</f>
        <v>0.81394133333333474</v>
      </c>
      <c r="J36" s="108">
        <f>'Loan Schedule'!J18</f>
        <v>0.70493133333333524</v>
      </c>
      <c r="K36" s="108">
        <f>'Loan Schedule'!K18</f>
        <v>0.59592133333333575</v>
      </c>
      <c r="L36" s="108">
        <f>'Loan Schedule'!L18</f>
        <v>0.48691133333333603</v>
      </c>
      <c r="M36" s="108">
        <f>'Loan Schedule'!M18</f>
        <v>0.37790133333333609</v>
      </c>
      <c r="N36" s="108">
        <f>'Loan Schedule'!N18</f>
        <v>0.26889133333333592</v>
      </c>
      <c r="O36" s="108">
        <f>'Loan Schedule'!O18</f>
        <v>0.15988133333333579</v>
      </c>
      <c r="P36" s="108">
        <f>'Loan Schedule'!P18</f>
        <v>5.1022736111113409E-2</v>
      </c>
    </row>
    <row r="37" spans="2:16" ht="18" customHeight="1">
      <c r="B37" s="95" t="s">
        <v>293</v>
      </c>
      <c r="F37" s="108">
        <f>'Working Capital Assessment'!F74</f>
        <v>0</v>
      </c>
      <c r="G37" s="108">
        <f>'Working Capital Assessment'!G74</f>
        <v>0</v>
      </c>
      <c r="H37" s="108">
        <f>'Working Capital Assessment'!H74</f>
        <v>0</v>
      </c>
      <c r="I37" s="108">
        <f>'Working Capital Assessment'!I74</f>
        <v>0</v>
      </c>
      <c r="J37" s="108">
        <f>'Working Capital Assessment'!J74</f>
        <v>0</v>
      </c>
      <c r="K37" s="108">
        <f>'Working Capital Assessment'!K74</f>
        <v>0</v>
      </c>
      <c r="L37" s="108">
        <f>'Working Capital Assessment'!L74</f>
        <v>0</v>
      </c>
      <c r="M37" s="108">
        <f>'Working Capital Assessment'!M74</f>
        <v>0</v>
      </c>
      <c r="N37" s="108">
        <f>'Working Capital Assessment'!N74</f>
        <v>0</v>
      </c>
      <c r="O37" s="108">
        <f>'Working Capital Assessment'!O74</f>
        <v>0</v>
      </c>
      <c r="P37" s="108">
        <f>'Working Capital Assessment'!P74</f>
        <v>0</v>
      </c>
    </row>
    <row r="38" spans="2:16" ht="18" customHeight="1">
      <c r="B38" s="95" t="s">
        <v>696</v>
      </c>
      <c r="C38" s="195">
        <f>'Common Assumption'!D91</f>
        <v>0</v>
      </c>
      <c r="F38" s="108">
        <f>$C$38*BS!F16</f>
        <v>0</v>
      </c>
      <c r="G38" s="108">
        <f>$C$38*BS!G16</f>
        <v>0</v>
      </c>
      <c r="H38" s="108">
        <f>$C$38*BS!H16</f>
        <v>0</v>
      </c>
      <c r="I38" s="108">
        <f>$C$38*BS!I16</f>
        <v>0</v>
      </c>
      <c r="J38" s="108">
        <f>$C$38*BS!J16</f>
        <v>0</v>
      </c>
      <c r="K38" s="108">
        <f>$C$38*BS!K16</f>
        <v>0</v>
      </c>
      <c r="L38" s="108">
        <f>$C$38*BS!L16</f>
        <v>0</v>
      </c>
      <c r="M38" s="108">
        <f>$C$38*BS!M16</f>
        <v>0</v>
      </c>
      <c r="N38" s="108">
        <f>$C$38*BS!N16</f>
        <v>0</v>
      </c>
      <c r="O38" s="108">
        <f>$C$38*BS!O16</f>
        <v>0</v>
      </c>
      <c r="P38" s="108">
        <f>$C$38*BS!P16</f>
        <v>0</v>
      </c>
    </row>
    <row r="39" spans="2:16" ht="18" customHeight="1">
      <c r="B39" s="95" t="s">
        <v>294</v>
      </c>
      <c r="F39" s="108">
        <f>SUM(F36:F38)</f>
        <v>0.81000486111111125</v>
      </c>
      <c r="G39" s="108">
        <f t="shared" ref="G39:P39" si="12">SUM(G36:G38)</f>
        <v>1.0101593333333341</v>
      </c>
      <c r="H39" s="108">
        <f t="shared" si="12"/>
        <v>0.91750083333333443</v>
      </c>
      <c r="I39" s="108">
        <f t="shared" si="12"/>
        <v>0.81394133333333474</v>
      </c>
      <c r="J39" s="108">
        <f t="shared" si="12"/>
        <v>0.70493133333333524</v>
      </c>
      <c r="K39" s="108">
        <f t="shared" si="12"/>
        <v>0.59592133333333575</v>
      </c>
      <c r="L39" s="108">
        <f t="shared" si="12"/>
        <v>0.48691133333333603</v>
      </c>
      <c r="M39" s="108">
        <f t="shared" si="12"/>
        <v>0.37790133333333609</v>
      </c>
      <c r="N39" s="108">
        <f t="shared" si="12"/>
        <v>0.26889133333333592</v>
      </c>
      <c r="O39" s="108">
        <f t="shared" si="12"/>
        <v>0.15988133333333579</v>
      </c>
      <c r="P39" s="108">
        <f t="shared" si="12"/>
        <v>5.1022736111113409E-2</v>
      </c>
    </row>
    <row r="40" spans="2:16" ht="18" customHeight="1">
      <c r="B40" s="238" t="s">
        <v>828</v>
      </c>
      <c r="C40" s="238"/>
      <c r="D40" s="238"/>
      <c r="E40" s="238"/>
      <c r="F40" s="239">
        <f ca="1">F34-F39</f>
        <v>0.27156442880043108</v>
      </c>
      <c r="G40" s="239">
        <f t="shared" ref="G40:P40" ca="1" si="13">G34-G39</f>
        <v>0.38522680941137999</v>
      </c>
      <c r="H40" s="239">
        <f t="shared" ca="1" si="13"/>
        <v>0.53893992440409366</v>
      </c>
      <c r="I40" s="239">
        <f t="shared" ca="1" si="13"/>
        <v>0.74439387273004365</v>
      </c>
      <c r="J40" s="239">
        <f t="shared" ca="1" si="13"/>
        <v>0.95909339811749394</v>
      </c>
      <c r="K40" s="239">
        <f t="shared" ca="1" si="13"/>
        <v>1.2168757927059</v>
      </c>
      <c r="L40" s="239">
        <f t="shared" ca="1" si="13"/>
        <v>1.4377311151489227</v>
      </c>
      <c r="M40" s="239">
        <f t="shared" ca="1" si="13"/>
        <v>1.6616516832649384</v>
      </c>
      <c r="N40" s="239">
        <f t="shared" ca="1" si="13"/>
        <v>1.8886168359089961</v>
      </c>
      <c r="O40" s="239">
        <f t="shared" ca="1" si="13"/>
        <v>2.1185909711111104</v>
      </c>
      <c r="P40" s="239">
        <f t="shared" ca="1" si="13"/>
        <v>2.351370277649051</v>
      </c>
    </row>
    <row r="41" spans="2:16" ht="18" customHeight="1">
      <c r="B41" s="95" t="s">
        <v>939</v>
      </c>
      <c r="F41" s="108">
        <v>0</v>
      </c>
      <c r="G41" s="108">
        <f>+'Revenue &amp; Expense Modelling'!G32</f>
        <v>3.9583332499999999</v>
      </c>
      <c r="H41" s="108">
        <v>0</v>
      </c>
      <c r="I41" s="108">
        <v>0</v>
      </c>
      <c r="J41" s="108">
        <v>0</v>
      </c>
      <c r="K41" s="108">
        <v>0</v>
      </c>
      <c r="L41" s="108">
        <v>0</v>
      </c>
      <c r="M41" s="108">
        <v>0</v>
      </c>
      <c r="N41" s="108">
        <v>0</v>
      </c>
      <c r="O41" s="108">
        <v>0</v>
      </c>
      <c r="P41" s="108">
        <v>0</v>
      </c>
    </row>
    <row r="42" spans="2:16" ht="18" customHeight="1">
      <c r="B42" s="123" t="s">
        <v>940</v>
      </c>
      <c r="C42" s="123"/>
      <c r="D42" s="123"/>
      <c r="E42" s="123"/>
      <c r="F42" s="397">
        <f ca="1">+F40+F41</f>
        <v>0.27156442880043108</v>
      </c>
      <c r="G42" s="397">
        <f t="shared" ref="G42:P42" ca="1" si="14">+G40+G41</f>
        <v>4.3435600594113799</v>
      </c>
      <c r="H42" s="397">
        <f t="shared" ca="1" si="14"/>
        <v>0.53893992440409366</v>
      </c>
      <c r="I42" s="397">
        <f t="shared" ca="1" si="14"/>
        <v>0.74439387273004365</v>
      </c>
      <c r="J42" s="397">
        <f t="shared" ca="1" si="14"/>
        <v>0.95909339811749394</v>
      </c>
      <c r="K42" s="397">
        <f t="shared" ca="1" si="14"/>
        <v>1.2168757927059</v>
      </c>
      <c r="L42" s="397">
        <f t="shared" ca="1" si="14"/>
        <v>1.4377311151489227</v>
      </c>
      <c r="M42" s="397">
        <f t="shared" ca="1" si="14"/>
        <v>1.6616516832649384</v>
      </c>
      <c r="N42" s="397">
        <f t="shared" ca="1" si="14"/>
        <v>1.8886168359089961</v>
      </c>
      <c r="O42" s="397">
        <f t="shared" ca="1" si="14"/>
        <v>2.1185909711111104</v>
      </c>
      <c r="P42" s="397">
        <f t="shared" ca="1" si="14"/>
        <v>2.351370277649051</v>
      </c>
    </row>
    <row r="43" spans="2:16" ht="18" customHeight="1">
      <c r="B43" s="95" t="s">
        <v>833</v>
      </c>
      <c r="C43" s="402"/>
      <c r="E43" s="402"/>
      <c r="F43" s="108">
        <f ca="1">'Tax Calculations'!F37</f>
        <v>0</v>
      </c>
      <c r="G43" s="108">
        <f ca="1">'Tax Calculations'!G37</f>
        <v>0.7250270451169476</v>
      </c>
      <c r="H43" s="108">
        <f ca="1">'Tax Calculations'!H37</f>
        <v>8.9959852181531325E-2</v>
      </c>
      <c r="I43" s="108">
        <f ca="1">'Tax Calculations'!I37</f>
        <v>0.1242542252360989</v>
      </c>
      <c r="J43" s="108">
        <f ca="1">'Tax Calculations'!J37</f>
        <v>0.16009187001377209</v>
      </c>
      <c r="K43" s="108">
        <f ca="1">'Tax Calculations'!K37</f>
        <v>0.20312090731846882</v>
      </c>
      <c r="L43" s="108">
        <f ca="1">'Tax Calculations'!L37</f>
        <v>0.23998607774065819</v>
      </c>
      <c r="M43" s="108">
        <f ca="1">'Tax Calculations'!M37</f>
        <v>0.27736289897058353</v>
      </c>
      <c r="N43" s="108">
        <f ca="1">'Tax Calculations'!N37</f>
        <v>0.31524792224992965</v>
      </c>
      <c r="O43" s="108">
        <f ca="1">'Tax Calculations'!O37</f>
        <v>0.39557397747761397</v>
      </c>
      <c r="P43" s="108">
        <f ca="1">'Tax Calculations'!P37</f>
        <v>0.75853583137857494</v>
      </c>
    </row>
    <row r="44" spans="2:16" ht="18" customHeight="1">
      <c r="B44" s="238" t="s">
        <v>295</v>
      </c>
      <c r="C44" s="238"/>
      <c r="D44" s="238"/>
      <c r="E44" s="238"/>
      <c r="F44" s="239">
        <f ca="1">F42-F43</f>
        <v>0.27156442880043108</v>
      </c>
      <c r="G44" s="239">
        <f t="shared" ref="G44:P44" ca="1" si="15">G42-G43</f>
        <v>3.6185330142944325</v>
      </c>
      <c r="H44" s="239">
        <f t="shared" ca="1" si="15"/>
        <v>0.44898007222256231</v>
      </c>
      <c r="I44" s="239">
        <f t="shared" ca="1" si="15"/>
        <v>0.62013964749394479</v>
      </c>
      <c r="J44" s="239">
        <f t="shared" ca="1" si="15"/>
        <v>0.79900152810372183</v>
      </c>
      <c r="K44" s="239">
        <f t="shared" ca="1" si="15"/>
        <v>1.0137548853874312</v>
      </c>
      <c r="L44" s="239">
        <f t="shared" ca="1" si="15"/>
        <v>1.1977450374082645</v>
      </c>
      <c r="M44" s="239">
        <f t="shared" ca="1" si="15"/>
        <v>1.384288784294355</v>
      </c>
      <c r="N44" s="239">
        <f t="shared" ca="1" si="15"/>
        <v>1.5733689136590665</v>
      </c>
      <c r="O44" s="239">
        <f t="shared" ca="1" si="15"/>
        <v>1.7230169936334965</v>
      </c>
      <c r="P44" s="239">
        <f t="shared" ca="1" si="15"/>
        <v>1.592834446270476</v>
      </c>
    </row>
    <row r="47" spans="2:16" ht="18" customHeight="1">
      <c r="B47" s="244" t="s">
        <v>389</v>
      </c>
      <c r="C47" s="245"/>
      <c r="D47" s="245"/>
      <c r="E47" s="245"/>
      <c r="F47" s="245"/>
      <c r="G47" s="245"/>
      <c r="H47" s="245"/>
      <c r="I47" s="245"/>
      <c r="J47" s="245"/>
      <c r="K47" s="245"/>
      <c r="L47" s="245"/>
      <c r="M47" s="245"/>
      <c r="N47" s="245"/>
      <c r="O47" s="245"/>
      <c r="P47" s="245"/>
    </row>
    <row r="48" spans="2:16" ht="18" customHeight="1">
      <c r="B48" s="95" t="s">
        <v>390</v>
      </c>
      <c r="F48" s="108">
        <f ca="1">F44</f>
        <v>0.27156442880043108</v>
      </c>
      <c r="G48" s="108">
        <f t="shared" ref="G48:O48" ca="1" si="16">G44</f>
        <v>3.6185330142944325</v>
      </c>
      <c r="H48" s="108">
        <f t="shared" ca="1" si="16"/>
        <v>0.44898007222256231</v>
      </c>
      <c r="I48" s="108">
        <f t="shared" ca="1" si="16"/>
        <v>0.62013964749394479</v>
      </c>
      <c r="J48" s="108">
        <f t="shared" ca="1" si="16"/>
        <v>0.79900152810372183</v>
      </c>
      <c r="K48" s="108">
        <f t="shared" ca="1" si="16"/>
        <v>1.0137548853874312</v>
      </c>
      <c r="L48" s="108">
        <f t="shared" ca="1" si="16"/>
        <v>1.1977450374082645</v>
      </c>
      <c r="M48" s="108">
        <f t="shared" ca="1" si="16"/>
        <v>1.384288784294355</v>
      </c>
      <c r="N48" s="108">
        <f t="shared" ca="1" si="16"/>
        <v>1.5733689136590665</v>
      </c>
      <c r="O48" s="108">
        <f t="shared" ca="1" si="16"/>
        <v>1.7230169936334965</v>
      </c>
      <c r="P48" s="108">
        <f ca="1">P44</f>
        <v>1.592834446270476</v>
      </c>
    </row>
    <row r="49" spans="2:16" ht="18" customHeight="1">
      <c r="B49" s="95" t="s">
        <v>391</v>
      </c>
      <c r="F49" s="108">
        <f>F20</f>
        <v>0.51230951596669971</v>
      </c>
      <c r="G49" s="108">
        <f t="shared" ref="G49:O49" si="17">G20</f>
        <v>0.70611089913107572</v>
      </c>
      <c r="H49" s="108">
        <f t="shared" si="17"/>
        <v>0.70611089913107572</v>
      </c>
      <c r="I49" s="108">
        <f t="shared" si="17"/>
        <v>0.70611089913107572</v>
      </c>
      <c r="J49" s="108">
        <f t="shared" si="17"/>
        <v>0.70611089913107572</v>
      </c>
      <c r="K49" s="108">
        <f t="shared" si="17"/>
        <v>0.70611089913107572</v>
      </c>
      <c r="L49" s="108">
        <f t="shared" si="17"/>
        <v>0.70611089913107572</v>
      </c>
      <c r="M49" s="108">
        <f t="shared" si="17"/>
        <v>0.70611089913107572</v>
      </c>
      <c r="N49" s="108">
        <f t="shared" si="17"/>
        <v>0.70611089913107572</v>
      </c>
      <c r="O49" s="108">
        <f t="shared" si="17"/>
        <v>0.70611089913107572</v>
      </c>
      <c r="P49" s="108">
        <f>P20</f>
        <v>0.70611089913107572</v>
      </c>
    </row>
    <row r="50" spans="2:16" ht="18" customHeight="1">
      <c r="B50" s="95" t="s">
        <v>289</v>
      </c>
      <c r="F50" s="108">
        <f>F32</f>
        <v>0.04</v>
      </c>
      <c r="G50" s="108">
        <f t="shared" ref="G50:O50" si="18">G32</f>
        <v>0.04</v>
      </c>
      <c r="H50" s="108">
        <f t="shared" si="18"/>
        <v>0.04</v>
      </c>
      <c r="I50" s="108">
        <f t="shared" si="18"/>
        <v>0.04</v>
      </c>
      <c r="J50" s="108">
        <f t="shared" si="18"/>
        <v>0.04</v>
      </c>
      <c r="K50" s="108">
        <f t="shared" si="18"/>
        <v>0</v>
      </c>
      <c r="L50" s="108">
        <f t="shared" si="18"/>
        <v>0</v>
      </c>
      <c r="M50" s="108">
        <f t="shared" si="18"/>
        <v>0</v>
      </c>
      <c r="N50" s="108">
        <f t="shared" si="18"/>
        <v>0</v>
      </c>
      <c r="O50" s="108">
        <f t="shared" si="18"/>
        <v>0</v>
      </c>
      <c r="P50" s="108">
        <f>P32</f>
        <v>0</v>
      </c>
    </row>
    <row r="51" spans="2:16" ht="18" customHeight="1">
      <c r="B51" s="238" t="s">
        <v>389</v>
      </c>
      <c r="C51" s="238"/>
      <c r="D51" s="238"/>
      <c r="E51" s="238"/>
      <c r="F51" s="239">
        <f ca="1">SUM(F48:F50)</f>
        <v>0.82387394476713083</v>
      </c>
      <c r="G51" s="239">
        <f t="shared" ref="G51:O51" ca="1" si="19">SUM(G48:G50)</f>
        <v>4.3646439134255086</v>
      </c>
      <c r="H51" s="239">
        <f t="shared" ca="1" si="19"/>
        <v>1.195090971353638</v>
      </c>
      <c r="I51" s="239">
        <f t="shared" ca="1" si="19"/>
        <v>1.3662505466250205</v>
      </c>
      <c r="J51" s="239">
        <f t="shared" ca="1" si="19"/>
        <v>1.5451124272347976</v>
      </c>
      <c r="K51" s="239">
        <f t="shared" ca="1" si="19"/>
        <v>1.719865784518507</v>
      </c>
      <c r="L51" s="239">
        <f t="shared" ca="1" si="19"/>
        <v>1.9038559365393404</v>
      </c>
      <c r="M51" s="239">
        <f t="shared" ca="1" si="19"/>
        <v>2.0903996834254306</v>
      </c>
      <c r="N51" s="239">
        <f t="shared" ca="1" si="19"/>
        <v>2.2794798127901421</v>
      </c>
      <c r="O51" s="239">
        <f t="shared" ca="1" si="19"/>
        <v>2.4291278927645723</v>
      </c>
      <c r="P51" s="239">
        <f ca="1">SUM(P48:P50)</f>
        <v>2.2989453454015516</v>
      </c>
    </row>
    <row r="52" spans="2:16" ht="18" customHeight="1">
      <c r="B52" s="95" t="s">
        <v>392</v>
      </c>
      <c r="F52" s="108">
        <f>CFS!F24</f>
        <v>0.33033333333333337</v>
      </c>
      <c r="G52" s="108">
        <f>CFS!G24</f>
        <v>0.79280000000000028</v>
      </c>
      <c r="H52" s="108">
        <f>CFS!H24</f>
        <v>0.8918999999999998</v>
      </c>
      <c r="I52" s="108">
        <f>CFS!I24</f>
        <v>0.9910000000000001</v>
      </c>
      <c r="J52" s="108">
        <f>CFS!J24</f>
        <v>0.9910000000000001</v>
      </c>
      <c r="K52" s="108">
        <f>CFS!K24</f>
        <v>0.9910000000000001</v>
      </c>
      <c r="L52" s="108">
        <f>CFS!L24</f>
        <v>0.9910000000000001</v>
      </c>
      <c r="M52" s="108">
        <f>CFS!M24</f>
        <v>0.9910000000000001</v>
      </c>
      <c r="N52" s="108">
        <f>CFS!N24</f>
        <v>0.9910000000000001</v>
      </c>
      <c r="O52" s="108">
        <f>CFS!O24</f>
        <v>0.9910000000000001</v>
      </c>
      <c r="P52" s="108">
        <f>CFS!P24</f>
        <v>0.9579666666666885</v>
      </c>
    </row>
    <row r="53" spans="2:16" ht="18" customHeight="1">
      <c r="B53" s="240" t="s">
        <v>393</v>
      </c>
      <c r="C53" s="240"/>
      <c r="D53" s="240"/>
      <c r="E53" s="240"/>
      <c r="F53" s="241">
        <f ca="1">F51-F52</f>
        <v>0.49354061143379746</v>
      </c>
      <c r="G53" s="241">
        <f t="shared" ref="G53:O53" ca="1" si="20">G51-G52</f>
        <v>3.5718439134255084</v>
      </c>
      <c r="H53" s="241">
        <f t="shared" ca="1" si="20"/>
        <v>0.30319097135363815</v>
      </c>
      <c r="I53" s="241">
        <f t="shared" ca="1" si="20"/>
        <v>0.37525054662502044</v>
      </c>
      <c r="J53" s="241">
        <f t="shared" ca="1" si="20"/>
        <v>0.55411242723479748</v>
      </c>
      <c r="K53" s="241">
        <f t="shared" ca="1" si="20"/>
        <v>0.72886578451850692</v>
      </c>
      <c r="L53" s="241">
        <f t="shared" ca="1" si="20"/>
        <v>0.91285593653934027</v>
      </c>
      <c r="M53" s="241">
        <f t="shared" ca="1" si="20"/>
        <v>1.0993996834254305</v>
      </c>
      <c r="N53" s="241">
        <f t="shared" ca="1" si="20"/>
        <v>1.288479812790142</v>
      </c>
      <c r="O53" s="241">
        <f t="shared" ca="1" si="20"/>
        <v>1.4381278927645722</v>
      </c>
      <c r="P53" s="241">
        <f ca="1">P51-P52</f>
        <v>1.3409786787348632</v>
      </c>
    </row>
    <row r="54" spans="2:16" ht="18" customHeight="1">
      <c r="B54" s="242" t="s">
        <v>394</v>
      </c>
      <c r="C54" s="242"/>
      <c r="D54" s="242"/>
      <c r="E54" s="242"/>
      <c r="F54" s="243">
        <f ca="1">E54+F53</f>
        <v>0.49354061143379746</v>
      </c>
      <c r="G54" s="243">
        <f t="shared" ref="G54:P54" ca="1" si="21">F54+G53</f>
        <v>4.0653845248593061</v>
      </c>
      <c r="H54" s="243">
        <f t="shared" ca="1" si="21"/>
        <v>4.3685754962129444</v>
      </c>
      <c r="I54" s="243">
        <f t="shared" ca="1" si="21"/>
        <v>4.7438260428379646</v>
      </c>
      <c r="J54" s="243">
        <f t="shared" ca="1" si="21"/>
        <v>5.2979384700727623</v>
      </c>
      <c r="K54" s="243">
        <f t="shared" ca="1" si="21"/>
        <v>6.0268042545912692</v>
      </c>
      <c r="L54" s="243">
        <f t="shared" ca="1" si="21"/>
        <v>6.9396601911306099</v>
      </c>
      <c r="M54" s="243">
        <f t="shared" ca="1" si="21"/>
        <v>8.03905987455604</v>
      </c>
      <c r="N54" s="243">
        <f t="shared" ca="1" si="21"/>
        <v>9.3275396873461816</v>
      </c>
      <c r="O54" s="243">
        <f t="shared" ca="1" si="21"/>
        <v>10.765667580110755</v>
      </c>
      <c r="P54" s="243">
        <f t="shared" ca="1" si="21"/>
        <v>12.106646258845618</v>
      </c>
    </row>
    <row r="57" spans="2:16" ht="18" customHeight="1">
      <c r="B57" s="244" t="s">
        <v>395</v>
      </c>
      <c r="C57" s="143"/>
      <c r="D57" s="143"/>
      <c r="E57" s="143"/>
      <c r="F57" s="143"/>
      <c r="G57" s="143"/>
      <c r="H57" s="143"/>
      <c r="I57" s="245"/>
      <c r="J57" s="245"/>
      <c r="K57" s="245"/>
      <c r="L57" s="245"/>
      <c r="M57" s="245"/>
      <c r="N57" s="245"/>
      <c r="O57" s="245"/>
      <c r="P57" s="245"/>
    </row>
    <row r="58" spans="2:16" ht="18" customHeight="1">
      <c r="B58" s="95" t="s">
        <v>275</v>
      </c>
      <c r="C58" s="104"/>
      <c r="D58" s="104"/>
      <c r="E58" s="104"/>
      <c r="F58" s="108">
        <f t="shared" ref="F58:P58" si="22">F13</f>
        <v>4.6582706092499997</v>
      </c>
      <c r="G58" s="108">
        <f t="shared" si="22"/>
        <v>6.9420699468750016</v>
      </c>
      <c r="H58" s="108">
        <f t="shared" si="22"/>
        <v>7.2891734442187506</v>
      </c>
      <c r="I58" s="108">
        <f t="shared" si="22"/>
        <v>7.653632116429689</v>
      </c>
      <c r="J58" s="108">
        <f t="shared" si="22"/>
        <v>8.0363137222511742</v>
      </c>
      <c r="K58" s="108">
        <f t="shared" si="22"/>
        <v>8.4381294083637322</v>
      </c>
      <c r="L58" s="108">
        <f t="shared" si="22"/>
        <v>8.86003587878192</v>
      </c>
      <c r="M58" s="108">
        <f t="shared" si="22"/>
        <v>9.3030376727210164</v>
      </c>
      <c r="N58" s="108">
        <f t="shared" si="22"/>
        <v>9.7681895563570684</v>
      </c>
      <c r="O58" s="108">
        <f t="shared" si="22"/>
        <v>10.256599034174922</v>
      </c>
      <c r="P58" s="108">
        <f t="shared" si="22"/>
        <v>10.769428985883669</v>
      </c>
    </row>
    <row r="59" spans="2:16" ht="18" customHeight="1">
      <c r="B59" s="95" t="s">
        <v>396</v>
      </c>
      <c r="C59" s="104"/>
      <c r="D59" s="104"/>
      <c r="E59" s="104"/>
      <c r="F59" s="108">
        <f ca="1">F34+F20</f>
        <v>1.593878805878242</v>
      </c>
      <c r="G59" s="108">
        <f t="shared" ref="G59:O59" ca="1" si="23">G34+G20</f>
        <v>2.1014970418757897</v>
      </c>
      <c r="H59" s="108">
        <f t="shared" ca="1" si="23"/>
        <v>2.1625516568685037</v>
      </c>
      <c r="I59" s="108">
        <f t="shared" ca="1" si="23"/>
        <v>2.264446105194454</v>
      </c>
      <c r="J59" s="108">
        <f t="shared" ca="1" si="23"/>
        <v>2.3701356305819048</v>
      </c>
      <c r="K59" s="108">
        <f t="shared" ca="1" si="23"/>
        <v>2.5189080251703113</v>
      </c>
      <c r="L59" s="108">
        <f t="shared" ca="1" si="23"/>
        <v>2.6307533476133345</v>
      </c>
      <c r="M59" s="108">
        <f t="shared" ca="1" si="23"/>
        <v>2.7456639157293501</v>
      </c>
      <c r="N59" s="108">
        <f t="shared" ca="1" si="23"/>
        <v>2.8636190683734077</v>
      </c>
      <c r="O59" s="108">
        <f t="shared" ca="1" si="23"/>
        <v>2.984583203575522</v>
      </c>
      <c r="P59" s="108">
        <f ca="1">P34+P20</f>
        <v>3.1085039128912402</v>
      </c>
    </row>
    <row r="60" spans="2:16" ht="18" customHeight="1">
      <c r="B60" s="95" t="s">
        <v>290</v>
      </c>
      <c r="C60" s="104"/>
      <c r="D60" s="104"/>
      <c r="E60" s="104"/>
      <c r="F60" s="108">
        <f ca="1">F34</f>
        <v>1.0815692899115423</v>
      </c>
      <c r="G60" s="108">
        <f t="shared" ref="G60:O60" ca="1" si="24">G34</f>
        <v>1.3953861427447141</v>
      </c>
      <c r="H60" s="108">
        <f t="shared" ca="1" si="24"/>
        <v>1.4564407577374281</v>
      </c>
      <c r="I60" s="108">
        <f t="shared" ca="1" si="24"/>
        <v>1.5583352060633784</v>
      </c>
      <c r="J60" s="108">
        <f t="shared" ca="1" si="24"/>
        <v>1.6640247314508292</v>
      </c>
      <c r="K60" s="108">
        <f t="shared" ca="1" si="24"/>
        <v>1.8127971260392357</v>
      </c>
      <c r="L60" s="108">
        <f t="shared" ca="1" si="24"/>
        <v>1.9246424484822588</v>
      </c>
      <c r="M60" s="108">
        <f t="shared" ca="1" si="24"/>
        <v>2.0395530165982745</v>
      </c>
      <c r="N60" s="108">
        <f t="shared" ca="1" si="24"/>
        <v>2.1575081692423321</v>
      </c>
      <c r="O60" s="108">
        <f t="shared" ca="1" si="24"/>
        <v>2.2784723044444464</v>
      </c>
      <c r="P60" s="108">
        <f ca="1">P34</f>
        <v>2.4023930137601646</v>
      </c>
    </row>
    <row r="61" spans="2:16" ht="18" customHeight="1">
      <c r="B61" s="95" t="s">
        <v>390</v>
      </c>
      <c r="C61" s="104"/>
      <c r="D61" s="104"/>
      <c r="E61" s="104"/>
      <c r="F61" s="108">
        <f ca="1">F44</f>
        <v>0.27156442880043108</v>
      </c>
      <c r="G61" s="108">
        <f t="shared" ref="G61:O61" ca="1" si="25">G44</f>
        <v>3.6185330142944325</v>
      </c>
      <c r="H61" s="108">
        <f t="shared" ca="1" si="25"/>
        <v>0.44898007222256231</v>
      </c>
      <c r="I61" s="108">
        <f t="shared" ca="1" si="25"/>
        <v>0.62013964749394479</v>
      </c>
      <c r="J61" s="108">
        <f t="shared" ca="1" si="25"/>
        <v>0.79900152810372183</v>
      </c>
      <c r="K61" s="108">
        <f t="shared" ca="1" si="25"/>
        <v>1.0137548853874312</v>
      </c>
      <c r="L61" s="108">
        <f t="shared" ca="1" si="25"/>
        <v>1.1977450374082645</v>
      </c>
      <c r="M61" s="108">
        <f t="shared" ca="1" si="25"/>
        <v>1.384288784294355</v>
      </c>
      <c r="N61" s="108">
        <f t="shared" ca="1" si="25"/>
        <v>1.5733689136590665</v>
      </c>
      <c r="O61" s="108">
        <f t="shared" ca="1" si="25"/>
        <v>1.7230169936334965</v>
      </c>
      <c r="P61" s="108">
        <f ca="1">P44</f>
        <v>1.592834446270476</v>
      </c>
    </row>
    <row r="62" spans="2:16" ht="18" customHeight="1">
      <c r="C62" s="104"/>
      <c r="D62" s="104"/>
      <c r="E62" s="104"/>
      <c r="F62" s="104"/>
      <c r="G62" s="104"/>
      <c r="H62" s="104"/>
    </row>
    <row r="63" spans="2:16" ht="18" customHeight="1">
      <c r="B63" s="97" t="s">
        <v>397</v>
      </c>
      <c r="C63" s="98"/>
      <c r="D63" s="98"/>
      <c r="E63" s="98"/>
      <c r="F63" s="196">
        <f ca="1">F59/F58</f>
        <v>0.342161059238004</v>
      </c>
      <c r="G63" s="196">
        <f t="shared" ref="G63:O63" ca="1" si="26">G59/G58</f>
        <v>0.30271908205445069</v>
      </c>
      <c r="H63" s="196">
        <f t="shared" ca="1" si="26"/>
        <v>0.29667995602213093</v>
      </c>
      <c r="I63" s="196">
        <f t="shared" ca="1" si="26"/>
        <v>0.29586555386343627</v>
      </c>
      <c r="J63" s="196">
        <f t="shared" ca="1" si="26"/>
        <v>0.29492821117963647</v>
      </c>
      <c r="K63" s="196">
        <f t="shared" ca="1" si="26"/>
        <v>0.2985149792409692</v>
      </c>
      <c r="L63" s="196">
        <f t="shared" ca="1" si="26"/>
        <v>0.29692355466793113</v>
      </c>
      <c r="M63" s="196">
        <f t="shared" ca="1" si="26"/>
        <v>0.29513627831265993</v>
      </c>
      <c r="N63" s="196">
        <f t="shared" ca="1" si="26"/>
        <v>0.29315760631506016</v>
      </c>
      <c r="O63" s="196">
        <f t="shared" ca="1" si="26"/>
        <v>0.29099150640781707</v>
      </c>
      <c r="P63" s="196">
        <f ca="1">P59/P58</f>
        <v>0.28864147922473871</v>
      </c>
    </row>
    <row r="64" spans="2:16" ht="18" customHeight="1">
      <c r="B64" s="123" t="s">
        <v>484</v>
      </c>
      <c r="C64" s="125"/>
      <c r="D64" s="125"/>
      <c r="E64" s="125"/>
      <c r="F64" s="416">
        <f ca="1">AVERAGE(F63:P63)</f>
        <v>0.29961084241153041</v>
      </c>
      <c r="G64" s="416"/>
      <c r="H64" s="416"/>
      <c r="I64" s="416"/>
      <c r="J64" s="416"/>
      <c r="K64" s="416"/>
      <c r="L64" s="416"/>
      <c r="M64" s="416"/>
      <c r="N64" s="416"/>
      <c r="O64" s="416"/>
      <c r="P64" s="416"/>
    </row>
    <row r="65" spans="2:16" ht="18" customHeight="1">
      <c r="B65" s="97" t="s">
        <v>398</v>
      </c>
      <c r="C65" s="98"/>
      <c r="D65" s="98"/>
      <c r="E65" s="98"/>
      <c r="F65" s="196">
        <f ca="1">F60/F58</f>
        <v>0.2321825803258088</v>
      </c>
      <c r="G65" s="196">
        <f t="shared" ref="G65:P65" ca="1" si="27">G60/G58</f>
        <v>0.20100433349463043</v>
      </c>
      <c r="H65" s="196">
        <f t="shared" ca="1" si="27"/>
        <v>0.19980876691754021</v>
      </c>
      <c r="I65" s="196">
        <f t="shared" ca="1" si="27"/>
        <v>0.20360727852573082</v>
      </c>
      <c r="J65" s="196">
        <f t="shared" ca="1" si="27"/>
        <v>0.20706318704848842</v>
      </c>
      <c r="K65" s="196">
        <f t="shared" ca="1" si="27"/>
        <v>0.21483400387797105</v>
      </c>
      <c r="L65" s="196">
        <f t="shared" ca="1" si="27"/>
        <v>0.21722738765555194</v>
      </c>
      <c r="M65" s="196">
        <f t="shared" ca="1" si="27"/>
        <v>0.21923516687229883</v>
      </c>
      <c r="N65" s="196">
        <f t="shared" ca="1" si="27"/>
        <v>0.22087083351471626</v>
      </c>
      <c r="O65" s="196">
        <f t="shared" ca="1" si="27"/>
        <v>0.22214696088367999</v>
      </c>
      <c r="P65" s="196">
        <f t="shared" ca="1" si="27"/>
        <v>0.22307524539222726</v>
      </c>
    </row>
    <row r="66" spans="2:16" s="97" customFormat="1" ht="18" customHeight="1">
      <c r="B66" s="123" t="s">
        <v>484</v>
      </c>
      <c r="C66" s="125"/>
      <c r="D66" s="125"/>
      <c r="E66" s="125"/>
      <c r="F66" s="415">
        <f ca="1">AVERAGE(F65:P65)</f>
        <v>0.2146414313189676</v>
      </c>
      <c r="G66" s="415"/>
      <c r="H66" s="415"/>
      <c r="I66" s="415"/>
      <c r="J66" s="415"/>
      <c r="K66" s="415"/>
      <c r="L66" s="415"/>
      <c r="M66" s="415"/>
      <c r="N66" s="415"/>
      <c r="O66" s="415"/>
      <c r="P66" s="415"/>
    </row>
    <row r="67" spans="2:16" ht="18" customHeight="1">
      <c r="B67" s="97" t="s">
        <v>399</v>
      </c>
      <c r="C67" s="98"/>
      <c r="D67" s="98"/>
      <c r="E67" s="98"/>
      <c r="F67" s="196">
        <f ca="1">F61/F58</f>
        <v>5.8297263422434374E-2</v>
      </c>
      <c r="G67" s="196">
        <f t="shared" ref="G67:P67" ca="1" si="28">G61/G58</f>
        <v>0.52124698281430148</v>
      </c>
      <c r="H67" s="196">
        <f t="shared" ca="1" si="28"/>
        <v>6.1595471099492233E-2</v>
      </c>
      <c r="I67" s="196">
        <f t="shared" ca="1" si="28"/>
        <v>8.1025536380657806E-2</v>
      </c>
      <c r="J67" s="196">
        <f t="shared" ca="1" si="28"/>
        <v>9.9423884596668205E-2</v>
      </c>
      <c r="K67" s="196">
        <f t="shared" ca="1" si="28"/>
        <v>0.12013976514541415</v>
      </c>
      <c r="L67" s="196">
        <f t="shared" ca="1" si="28"/>
        <v>0.13518512270098515</v>
      </c>
      <c r="M67" s="196">
        <f t="shared" ca="1" si="28"/>
        <v>0.14879965372530504</v>
      </c>
      <c r="N67" s="196">
        <f t="shared" ca="1" si="28"/>
        <v>0.1610706778960006</v>
      </c>
      <c r="O67" s="196">
        <f t="shared" ca="1" si="28"/>
        <v>0.1679910648639393</v>
      </c>
      <c r="P67" s="196">
        <f t="shared" ca="1" si="28"/>
        <v>0.14790333344119994</v>
      </c>
    </row>
    <row r="68" spans="2:16" s="97" customFormat="1" ht="18" customHeight="1">
      <c r="B68" s="123" t="s">
        <v>484</v>
      </c>
      <c r="C68" s="125"/>
      <c r="D68" s="125"/>
      <c r="E68" s="125"/>
      <c r="F68" s="415">
        <f ca="1">AVERAGE(F67:P67)</f>
        <v>0.15478897782603618</v>
      </c>
      <c r="G68" s="415"/>
      <c r="H68" s="415"/>
      <c r="I68" s="415"/>
      <c r="J68" s="415"/>
      <c r="K68" s="415"/>
      <c r="L68" s="415"/>
      <c r="M68" s="415"/>
      <c r="N68" s="415"/>
      <c r="O68" s="415"/>
      <c r="P68" s="415"/>
    </row>
    <row r="69" spans="2:16" ht="18" customHeight="1">
      <c r="B69" s="97" t="s">
        <v>400</v>
      </c>
      <c r="C69" s="98"/>
      <c r="D69" s="98"/>
      <c r="E69" s="98"/>
      <c r="F69" s="104"/>
      <c r="G69" s="196">
        <f>G58/F58-1</f>
        <v>0.49026763990267686</v>
      </c>
      <c r="H69" s="196">
        <f t="shared" ref="H69:P69" si="29">H58/G58-1</f>
        <v>4.9999999999999822E-2</v>
      </c>
      <c r="I69" s="196">
        <f t="shared" si="29"/>
        <v>5.0000000000000044E-2</v>
      </c>
      <c r="J69" s="196">
        <f t="shared" si="29"/>
        <v>5.0000000000000044E-2</v>
      </c>
      <c r="K69" s="196">
        <f t="shared" si="29"/>
        <v>4.9999999999999822E-2</v>
      </c>
      <c r="L69" s="196">
        <f t="shared" si="29"/>
        <v>5.0000000000000044E-2</v>
      </c>
      <c r="M69" s="196">
        <f t="shared" si="29"/>
        <v>5.0000000000000044E-2</v>
      </c>
      <c r="N69" s="196">
        <f t="shared" si="29"/>
        <v>5.0000000000000044E-2</v>
      </c>
      <c r="O69" s="196">
        <f t="shared" si="29"/>
        <v>5.0000000000000044E-2</v>
      </c>
      <c r="P69" s="196">
        <f t="shared" si="29"/>
        <v>5.0000000000000044E-2</v>
      </c>
    </row>
    <row r="70" spans="2:16" s="97" customFormat="1" ht="18" customHeight="1">
      <c r="B70" s="123" t="s">
        <v>484</v>
      </c>
      <c r="C70" s="125"/>
      <c r="D70" s="125"/>
      <c r="E70" s="125"/>
      <c r="F70" s="415">
        <f>AVERAGE(F69:P69)</f>
        <v>9.4026763990267687E-2</v>
      </c>
      <c r="G70" s="415"/>
      <c r="H70" s="415"/>
      <c r="I70" s="415"/>
      <c r="J70" s="415"/>
      <c r="K70" s="415"/>
      <c r="L70" s="415"/>
      <c r="M70" s="415"/>
      <c r="N70" s="415"/>
      <c r="O70" s="415"/>
      <c r="P70" s="415"/>
    </row>
  </sheetData>
  <mergeCells count="6">
    <mergeCell ref="F70:P70"/>
    <mergeCell ref="D8:E8"/>
    <mergeCell ref="F8:P8"/>
    <mergeCell ref="F64:P64"/>
    <mergeCell ref="F66:P66"/>
    <mergeCell ref="F68:P68"/>
  </mergeCells>
  <dataValidations count="1">
    <dataValidation type="list" allowBlank="1" showInputMessage="1" showErrorMessage="1" sqref="A13 A15" xr:uid="{00000000-0002-0000-0700-000000000000}">
      <formula1>"0%,5%,10%"</formula1>
    </dataValidation>
  </dataValidations>
  <pageMargins left="0.7" right="0.7" top="0.75" bottom="0.75" header="0.3" footer="0.3"/>
  <pageSetup orientation="portrait" r:id="rId1"/>
  <ignoredErrors>
    <ignoredError sqref="F65 F67"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P46"/>
  <sheetViews>
    <sheetView showGridLines="0" workbookViewId="0">
      <pane ySplit="9" topLeftCell="A10" activePane="bottomLeft" state="frozen"/>
      <selection pane="bottomLeft" activeCell="F39" sqref="F39"/>
    </sheetView>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s="206" customFormat="1"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s="199" customFormat="1"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s="199" customFormat="1" ht="18" customHeight="1">
      <c r="B6" s="144" t="s">
        <v>401</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132" t="s">
        <v>404</v>
      </c>
    </row>
    <row r="13" spans="2:16" ht="18" customHeight="1">
      <c r="B13" s="95" t="s">
        <v>405</v>
      </c>
      <c r="D13" s="108">
        <f>'TPC and MoF'!D21</f>
        <v>6.3456499999999991</v>
      </c>
      <c r="E13" s="108">
        <f>D13</f>
        <v>6.3456499999999991</v>
      </c>
      <c r="F13" s="108">
        <f>'TPC and MoF'!D21</f>
        <v>6.3456499999999991</v>
      </c>
      <c r="G13" s="108">
        <f t="shared" ref="G13:P13" si="3">F13</f>
        <v>6.3456499999999991</v>
      </c>
      <c r="H13" s="108">
        <f t="shared" si="3"/>
        <v>6.3456499999999991</v>
      </c>
      <c r="I13" s="108">
        <f t="shared" si="3"/>
        <v>6.3456499999999991</v>
      </c>
      <c r="J13" s="108">
        <f t="shared" si="3"/>
        <v>6.3456499999999991</v>
      </c>
      <c r="K13" s="108">
        <f t="shared" si="3"/>
        <v>6.3456499999999991</v>
      </c>
      <c r="L13" s="108">
        <f t="shared" si="3"/>
        <v>6.3456499999999991</v>
      </c>
      <c r="M13" s="108">
        <f t="shared" si="3"/>
        <v>6.3456499999999991</v>
      </c>
      <c r="N13" s="108">
        <f t="shared" si="3"/>
        <v>6.3456499999999991</v>
      </c>
      <c r="O13" s="108">
        <f t="shared" si="3"/>
        <v>6.3456499999999991</v>
      </c>
      <c r="P13" s="108">
        <f t="shared" si="3"/>
        <v>6.3456499999999991</v>
      </c>
    </row>
    <row r="14" spans="2:16" ht="18" customHeight="1">
      <c r="B14" s="95" t="s">
        <v>406</v>
      </c>
      <c r="D14" s="108">
        <v>0</v>
      </c>
      <c r="E14" s="108">
        <v>0</v>
      </c>
      <c r="F14" s="108">
        <f ca="1">E14+IS!F44</f>
        <v>0.27156442880043108</v>
      </c>
      <c r="G14" s="108">
        <f ca="1">F14+IS!G44</f>
        <v>3.8900974430948638</v>
      </c>
      <c r="H14" s="108">
        <f ca="1">G14+IS!H44</f>
        <v>4.3390775153174257</v>
      </c>
      <c r="I14" s="108">
        <f ca="1">H14+IS!I44</f>
        <v>4.9592171628113704</v>
      </c>
      <c r="J14" s="108">
        <f ca="1">I14+IS!J44</f>
        <v>5.7582186909150925</v>
      </c>
      <c r="K14" s="108">
        <f ca="1">J14+IS!K44</f>
        <v>6.7719735763025239</v>
      </c>
      <c r="L14" s="108">
        <f ca="1">K14+IS!L44</f>
        <v>7.9697186137107883</v>
      </c>
      <c r="M14" s="108">
        <f ca="1">L14+IS!M44</f>
        <v>9.3540073980051428</v>
      </c>
      <c r="N14" s="108">
        <f ca="1">M14+IS!N44</f>
        <v>10.92737631166421</v>
      </c>
      <c r="O14" s="108">
        <f ca="1">N14+IS!O44</f>
        <v>12.650393305297706</v>
      </c>
      <c r="P14" s="108">
        <f ca="1">O14+IS!P44</f>
        <v>14.243227751568183</v>
      </c>
    </row>
    <row r="15" spans="2:16" ht="18" customHeight="1">
      <c r="B15" s="95" t="s">
        <v>407</v>
      </c>
      <c r="D15" s="108">
        <f>C15+CFS!D15-BS!D19</f>
        <v>9.91</v>
      </c>
      <c r="E15" s="108">
        <f>D15+CFS!E15-BS!E19</f>
        <v>9.5796666666666663</v>
      </c>
      <c r="F15" s="108">
        <f>E15+CFS!F15-BS!F19</f>
        <v>8.7868666666666666</v>
      </c>
      <c r="G15" s="108">
        <f>F15+CFS!G15-BS!G19</f>
        <v>7.8949666666666669</v>
      </c>
      <c r="H15" s="108">
        <f>G15+CFS!H15-BS!H19</f>
        <v>6.9039666666666673</v>
      </c>
      <c r="I15" s="108">
        <f>H15+CFS!I15-BS!I19</f>
        <v>5.9129666666666676</v>
      </c>
      <c r="J15" s="108">
        <f>I15+CFS!J15-BS!J19</f>
        <v>4.9219666666666679</v>
      </c>
      <c r="K15" s="108">
        <f>J15+CFS!K15-BS!K19</f>
        <v>3.9309666666666678</v>
      </c>
      <c r="L15" s="108">
        <f>K15+CFS!L15-BS!L19</f>
        <v>2.9399666666666677</v>
      </c>
      <c r="M15" s="108">
        <f>L15+CFS!M15-BS!M19</f>
        <v>1.9489666666666676</v>
      </c>
      <c r="N15" s="108">
        <f>M15+CFS!N15-BS!N19</f>
        <v>0.95796666666666752</v>
      </c>
      <c r="O15" s="108">
        <f>N15+CFS!O15-BS!O19</f>
        <v>-2.0983215165415459E-14</v>
      </c>
      <c r="P15" s="108">
        <f>O15+CFS!P15-BS!P19</f>
        <v>-2.0983215165415459E-14</v>
      </c>
    </row>
    <row r="16" spans="2:16" ht="18" customHeight="1">
      <c r="B16" s="95" t="s">
        <v>690</v>
      </c>
      <c r="D16" s="108">
        <f>'TPC and MoF'!D22</f>
        <v>0</v>
      </c>
      <c r="E16" s="108">
        <f>D16</f>
        <v>0</v>
      </c>
      <c r="F16" s="108">
        <f t="shared" ref="F16:P16" si="4">E16</f>
        <v>0</v>
      </c>
      <c r="G16" s="108">
        <f t="shared" si="4"/>
        <v>0</v>
      </c>
      <c r="H16" s="108">
        <f t="shared" si="4"/>
        <v>0</v>
      </c>
      <c r="I16" s="108">
        <f t="shared" si="4"/>
        <v>0</v>
      </c>
      <c r="J16" s="108">
        <f t="shared" si="4"/>
        <v>0</v>
      </c>
      <c r="K16" s="108">
        <f t="shared" si="4"/>
        <v>0</v>
      </c>
      <c r="L16" s="108">
        <f t="shared" si="4"/>
        <v>0</v>
      </c>
      <c r="M16" s="108">
        <f t="shared" si="4"/>
        <v>0</v>
      </c>
      <c r="N16" s="108">
        <f t="shared" si="4"/>
        <v>0</v>
      </c>
      <c r="O16" s="108">
        <f t="shared" si="4"/>
        <v>0</v>
      </c>
      <c r="P16" s="108">
        <f t="shared" si="4"/>
        <v>0</v>
      </c>
    </row>
    <row r="17" spans="2:16" ht="18" customHeight="1">
      <c r="B17" s="158" t="s">
        <v>379</v>
      </c>
      <c r="C17" s="159"/>
      <c r="D17" s="159"/>
      <c r="E17" s="159"/>
      <c r="F17" s="159"/>
      <c r="G17" s="159"/>
      <c r="H17" s="159"/>
      <c r="I17" s="159"/>
      <c r="J17" s="159"/>
      <c r="K17" s="159"/>
      <c r="L17" s="159"/>
      <c r="M17" s="159"/>
      <c r="N17" s="159"/>
      <c r="O17" s="159"/>
      <c r="P17" s="159"/>
    </row>
    <row r="18" spans="2:16" ht="18" customHeight="1">
      <c r="B18" s="95" t="s">
        <v>367</v>
      </c>
      <c r="D18" s="108">
        <v>0</v>
      </c>
      <c r="E18" s="108">
        <v>0</v>
      </c>
      <c r="F18" s="108">
        <f>'Working Capital Assessment'!F57</f>
        <v>0.51868211987869295</v>
      </c>
      <c r="G18" s="108">
        <f>'Working Capital Assessment'!G57</f>
        <v>0.59096506492132528</v>
      </c>
      <c r="H18" s="108">
        <f>'Working Capital Assessment'!H57</f>
        <v>0.62122355139519347</v>
      </c>
      <c r="I18" s="108">
        <f>'Working Capital Assessment'!I57</f>
        <v>0.65324610799627081</v>
      </c>
      <c r="J18" s="108">
        <f>'Working Capital Assessment'!J57</f>
        <v>0.68713739846771771</v>
      </c>
      <c r="K18" s="108">
        <f>'Working Capital Assessment'!K57</f>
        <v>0.72300863655879644</v>
      </c>
      <c r="L18" s="108">
        <f>'Working Capital Assessment'!L57</f>
        <v>0.76097801887069205</v>
      </c>
      <c r="M18" s="108">
        <f>'Working Capital Assessment'!M57</f>
        <v>0.80117118777226537</v>
      </c>
      <c r="N18" s="108">
        <f>'Working Capital Assessment'!N57</f>
        <v>0.84372172656344568</v>
      </c>
      <c r="O18" s="108">
        <f>'Working Capital Assessment'!O57</f>
        <v>0.88877168922679439</v>
      </c>
      <c r="P18" s="108">
        <f>'Working Capital Assessment'!P57</f>
        <v>0.93647216728304739</v>
      </c>
    </row>
    <row r="19" spans="2:16" ht="18" customHeight="1">
      <c r="B19" s="95" t="s">
        <v>408</v>
      </c>
      <c r="D19" s="108">
        <f>'Loan Schedule'!E14</f>
        <v>0</v>
      </c>
      <c r="E19" s="108">
        <f>'Loan Schedule'!F14</f>
        <v>0.33033333333333337</v>
      </c>
      <c r="F19" s="108">
        <f>'Loan Schedule'!G14</f>
        <v>0.79280000000000028</v>
      </c>
      <c r="G19" s="108">
        <f>'Loan Schedule'!H14</f>
        <v>0.8918999999999998</v>
      </c>
      <c r="H19" s="108">
        <f>'Loan Schedule'!I14</f>
        <v>0.9910000000000001</v>
      </c>
      <c r="I19" s="108">
        <f>'Loan Schedule'!J14</f>
        <v>0.9910000000000001</v>
      </c>
      <c r="J19" s="108">
        <f>'Loan Schedule'!K14</f>
        <v>0.9910000000000001</v>
      </c>
      <c r="K19" s="108">
        <f>'Loan Schedule'!L14</f>
        <v>0.9910000000000001</v>
      </c>
      <c r="L19" s="108">
        <f>'Loan Schedule'!M14</f>
        <v>0.9910000000000001</v>
      </c>
      <c r="M19" s="108">
        <f>'Loan Schedule'!N14</f>
        <v>0.9910000000000001</v>
      </c>
      <c r="N19" s="108">
        <f>'Loan Schedule'!O14</f>
        <v>0.9910000000000001</v>
      </c>
      <c r="O19" s="108">
        <f>'Loan Schedule'!P14</f>
        <v>0.9579666666666885</v>
      </c>
      <c r="P19" s="108">
        <f>'Loan Schedule'!Q14</f>
        <v>0</v>
      </c>
    </row>
    <row r="20" spans="2:16" ht="18" customHeight="1">
      <c r="B20" s="95" t="s">
        <v>388</v>
      </c>
      <c r="D20" s="108">
        <v>0</v>
      </c>
      <c r="E20" s="108">
        <v>0</v>
      </c>
      <c r="F20" s="108">
        <f>E20+CFS!F16</f>
        <v>0</v>
      </c>
      <c r="G20" s="108">
        <f>F20+CFS!G16</f>
        <v>0</v>
      </c>
      <c r="H20" s="108">
        <f>G20+CFS!H16</f>
        <v>0</v>
      </c>
      <c r="I20" s="108">
        <f>H20+CFS!I16</f>
        <v>0</v>
      </c>
      <c r="J20" s="108">
        <f>I20+CFS!J16</f>
        <v>0</v>
      </c>
      <c r="K20" s="108">
        <f>J20+CFS!K16</f>
        <v>0</v>
      </c>
      <c r="L20" s="108">
        <f>K20+CFS!L16</f>
        <v>0</v>
      </c>
      <c r="M20" s="108">
        <f>L20+CFS!M16</f>
        <v>0</v>
      </c>
      <c r="N20" s="108">
        <f>M20+CFS!N16</f>
        <v>0</v>
      </c>
      <c r="O20" s="108">
        <f>N20+CFS!O16</f>
        <v>0</v>
      </c>
      <c r="P20" s="108">
        <f>O20+CFS!P16</f>
        <v>0</v>
      </c>
    </row>
    <row r="21" spans="2:16" ht="18" customHeight="1">
      <c r="B21" s="95" t="s">
        <v>409</v>
      </c>
      <c r="D21" s="108">
        <v>0</v>
      </c>
      <c r="E21" s="108">
        <v>0</v>
      </c>
      <c r="F21" s="108">
        <v>0</v>
      </c>
      <c r="G21" s="108">
        <v>0</v>
      </c>
      <c r="H21" s="108">
        <v>0</v>
      </c>
      <c r="I21" s="108">
        <v>0</v>
      </c>
      <c r="J21" s="108">
        <v>0</v>
      </c>
      <c r="K21" s="108">
        <v>0</v>
      </c>
      <c r="L21" s="108">
        <v>0</v>
      </c>
      <c r="M21" s="108">
        <v>0</v>
      </c>
      <c r="N21" s="108">
        <v>0</v>
      </c>
      <c r="O21" s="108">
        <v>0</v>
      </c>
      <c r="P21" s="108">
        <v>0</v>
      </c>
    </row>
    <row r="22" spans="2:16" ht="18" customHeight="1">
      <c r="B22" s="95" t="s">
        <v>834</v>
      </c>
      <c r="D22" s="108"/>
      <c r="E22" s="108"/>
      <c r="F22" s="108"/>
      <c r="G22" s="108"/>
      <c r="H22" s="108"/>
      <c r="I22" s="108"/>
      <c r="J22" s="108"/>
      <c r="K22" s="108"/>
      <c r="L22" s="108"/>
      <c r="M22" s="108"/>
      <c r="N22" s="108"/>
      <c r="O22" s="108"/>
      <c r="P22" s="108"/>
    </row>
    <row r="23" spans="2:16" ht="18" customHeight="1">
      <c r="B23" s="142" t="s">
        <v>750</v>
      </c>
      <c r="C23" s="142"/>
      <c r="D23" s="157">
        <f t="shared" ref="D23:P23" si="5">D13+D14+D15+D18+D19+D20+D21+D16+D22</f>
        <v>16.255649999999999</v>
      </c>
      <c r="E23" s="292">
        <f t="shared" si="5"/>
        <v>16.255649999999999</v>
      </c>
      <c r="F23" s="292">
        <f t="shared" ca="1" si="5"/>
        <v>16.715563215345792</v>
      </c>
      <c r="G23" s="292">
        <f t="shared" ca="1" si="5"/>
        <v>19.613579174682851</v>
      </c>
      <c r="H23" s="292">
        <f t="shared" ca="1" si="5"/>
        <v>19.200917733379285</v>
      </c>
      <c r="I23" s="292">
        <f t="shared" ca="1" si="5"/>
        <v>18.862079937474309</v>
      </c>
      <c r="J23" s="292">
        <f t="shared" ca="1" si="5"/>
        <v>18.703972756049481</v>
      </c>
      <c r="K23" s="292">
        <f t="shared" ca="1" si="5"/>
        <v>18.762598879527985</v>
      </c>
      <c r="L23" s="292">
        <f t="shared" ca="1" si="5"/>
        <v>19.007313299248146</v>
      </c>
      <c r="M23" s="292">
        <f t="shared" ca="1" si="5"/>
        <v>19.440795252444076</v>
      </c>
      <c r="N23" s="292">
        <f t="shared" ca="1" si="5"/>
        <v>20.065714704894322</v>
      </c>
      <c r="O23" s="292">
        <f t="shared" ca="1" si="5"/>
        <v>20.842781661191164</v>
      </c>
      <c r="P23" s="292">
        <f t="shared" ca="1" si="5"/>
        <v>21.525349918851209</v>
      </c>
    </row>
    <row r="25" spans="2:16" ht="18" customHeight="1">
      <c r="B25" s="158" t="s">
        <v>438</v>
      </c>
      <c r="C25" s="159"/>
      <c r="D25" s="159"/>
      <c r="E25" s="159"/>
      <c r="F25" s="159"/>
      <c r="G25" s="159"/>
      <c r="H25" s="159"/>
      <c r="I25" s="159"/>
      <c r="J25" s="159"/>
      <c r="K25" s="159"/>
      <c r="L25" s="159"/>
      <c r="M25" s="159"/>
      <c r="N25" s="159"/>
      <c r="O25" s="159"/>
      <c r="P25" s="159"/>
    </row>
    <row r="26" spans="2:16" ht="18" customHeight="1">
      <c r="B26" s="95" t="s">
        <v>219</v>
      </c>
      <c r="D26" s="108">
        <f>'Depreciation Schedule'!D25</f>
        <v>5.35</v>
      </c>
      <c r="E26" s="108">
        <f>'Depreciation Schedule'!E25</f>
        <v>5.35</v>
      </c>
      <c r="F26" s="108">
        <f>'Depreciation Schedule'!F25</f>
        <v>5.35</v>
      </c>
      <c r="G26" s="108">
        <f>'Depreciation Schedule'!G25</f>
        <v>5.35</v>
      </c>
      <c r="H26" s="108">
        <f>'Depreciation Schedule'!H25</f>
        <v>5.35</v>
      </c>
      <c r="I26" s="108">
        <f>'Depreciation Schedule'!I25</f>
        <v>5.35</v>
      </c>
      <c r="J26" s="108">
        <f>'Depreciation Schedule'!J25</f>
        <v>5.35</v>
      </c>
      <c r="K26" s="108">
        <f>'Depreciation Schedule'!K25</f>
        <v>5.35</v>
      </c>
      <c r="L26" s="108">
        <f>'Depreciation Schedule'!L25</f>
        <v>5.35</v>
      </c>
      <c r="M26" s="108">
        <f>'Depreciation Schedule'!M25</f>
        <v>5.35</v>
      </c>
      <c r="N26" s="108">
        <f>'Depreciation Schedule'!N25</f>
        <v>5.35</v>
      </c>
      <c r="O26" s="108">
        <f>'Depreciation Schedule'!O25</f>
        <v>5.35</v>
      </c>
      <c r="P26" s="108">
        <f>'Depreciation Schedule'!P25</f>
        <v>5.35</v>
      </c>
    </row>
    <row r="27" spans="2:16" ht="18" customHeight="1">
      <c r="B27" s="95" t="s">
        <v>419</v>
      </c>
      <c r="D27" s="108">
        <f>'Depreciation Schedule'!D27</f>
        <v>0</v>
      </c>
      <c r="E27" s="108">
        <f>'Depreciation Schedule'!E27</f>
        <v>0</v>
      </c>
      <c r="F27" s="108">
        <f>'Depreciation Schedule'!F27</f>
        <v>0</v>
      </c>
      <c r="G27" s="108">
        <f>'Depreciation Schedule'!G27</f>
        <v>0</v>
      </c>
      <c r="H27" s="108">
        <f>'Depreciation Schedule'!H27</f>
        <v>0</v>
      </c>
      <c r="I27" s="108">
        <f>'Depreciation Schedule'!I27</f>
        <v>0</v>
      </c>
      <c r="J27" s="108">
        <f>'Depreciation Schedule'!J27</f>
        <v>0</v>
      </c>
      <c r="K27" s="108">
        <f>'Depreciation Schedule'!K27</f>
        <v>0</v>
      </c>
      <c r="L27" s="108">
        <f>'Depreciation Schedule'!L27</f>
        <v>0</v>
      </c>
      <c r="M27" s="108">
        <f>'Depreciation Schedule'!M27</f>
        <v>0</v>
      </c>
      <c r="N27" s="108">
        <f>'Depreciation Schedule'!N27</f>
        <v>0</v>
      </c>
      <c r="O27" s="108">
        <f>'Depreciation Schedule'!O27</f>
        <v>0</v>
      </c>
      <c r="P27" s="108">
        <f>'Depreciation Schedule'!P27</f>
        <v>0</v>
      </c>
    </row>
    <row r="28" spans="2:16" ht="18" customHeight="1">
      <c r="B28" s="95" t="s">
        <v>81</v>
      </c>
      <c r="D28" s="108">
        <f>'Depreciation Schedule'!D29</f>
        <v>10.54602301192843</v>
      </c>
      <c r="E28" s="108">
        <f>'Depreciation Schedule'!E29</f>
        <v>10.54602301192843</v>
      </c>
      <c r="F28" s="108">
        <f>'Depreciation Schedule'!F29</f>
        <v>10.54602301192843</v>
      </c>
      <c r="G28" s="108">
        <f>'Depreciation Schedule'!G29</f>
        <v>10.54602301192843</v>
      </c>
      <c r="H28" s="108">
        <f>'Depreciation Schedule'!H29</f>
        <v>10.54602301192843</v>
      </c>
      <c r="I28" s="108">
        <f>'Depreciation Schedule'!I29</f>
        <v>10.54602301192843</v>
      </c>
      <c r="J28" s="108">
        <f>'Depreciation Schedule'!J29</f>
        <v>10.54602301192843</v>
      </c>
      <c r="K28" s="108">
        <f>'Depreciation Schedule'!K29</f>
        <v>10.54602301192843</v>
      </c>
      <c r="L28" s="108">
        <f>'Depreciation Schedule'!L29</f>
        <v>10.54602301192843</v>
      </c>
      <c r="M28" s="108">
        <f>'Depreciation Schedule'!M29</f>
        <v>10.54602301192843</v>
      </c>
      <c r="N28" s="108">
        <f>'Depreciation Schedule'!N29</f>
        <v>10.54602301192843</v>
      </c>
      <c r="O28" s="108">
        <f>'Depreciation Schedule'!O29</f>
        <v>10.54602301192843</v>
      </c>
      <c r="P28" s="108">
        <f>'Depreciation Schedule'!P29</f>
        <v>10.54602301192843</v>
      </c>
    </row>
    <row r="29" spans="2:16" ht="18" customHeight="1">
      <c r="B29" s="95" t="s">
        <v>420</v>
      </c>
      <c r="D29" s="108">
        <f>'Depreciation Schedule'!D31</f>
        <v>0.15962698807157058</v>
      </c>
      <c r="E29" s="108">
        <f>'Depreciation Schedule'!E31</f>
        <v>0.15962698807157058</v>
      </c>
      <c r="F29" s="108">
        <f>'Depreciation Schedule'!F31</f>
        <v>0.15962698807157058</v>
      </c>
      <c r="G29" s="108">
        <f>'Depreciation Schedule'!G31</f>
        <v>0.15962698807157058</v>
      </c>
      <c r="H29" s="108">
        <f>'Depreciation Schedule'!H31</f>
        <v>0.15962698807157058</v>
      </c>
      <c r="I29" s="108">
        <f>'Depreciation Schedule'!I31</f>
        <v>0.15962698807157058</v>
      </c>
      <c r="J29" s="108">
        <f>'Depreciation Schedule'!J31</f>
        <v>0.15962698807157058</v>
      </c>
      <c r="K29" s="108">
        <f>'Depreciation Schedule'!K31</f>
        <v>0.15962698807157058</v>
      </c>
      <c r="L29" s="108">
        <f>'Depreciation Schedule'!L31</f>
        <v>0.15962698807157058</v>
      </c>
      <c r="M29" s="108">
        <f>'Depreciation Schedule'!M31</f>
        <v>0.15962698807157058</v>
      </c>
      <c r="N29" s="108">
        <f>'Depreciation Schedule'!N31</f>
        <v>0.15962698807157058</v>
      </c>
      <c r="O29" s="108">
        <f>'Depreciation Schedule'!O31</f>
        <v>0.15962698807157058</v>
      </c>
      <c r="P29" s="108">
        <f>'Depreciation Schedule'!P31</f>
        <v>0.15962698807157058</v>
      </c>
    </row>
    <row r="30" spans="2:16" ht="18" customHeight="1">
      <c r="B30" s="97" t="s">
        <v>411</v>
      </c>
      <c r="C30" s="97"/>
      <c r="D30" s="133">
        <f>SUM(D26:D29)</f>
        <v>16.05565</v>
      </c>
      <c r="E30" s="133">
        <f t="shared" ref="E30:O30" si="6">SUM(E26:E29)</f>
        <v>16.05565</v>
      </c>
      <c r="F30" s="133">
        <f t="shared" si="6"/>
        <v>16.05565</v>
      </c>
      <c r="G30" s="133">
        <f t="shared" si="6"/>
        <v>16.05565</v>
      </c>
      <c r="H30" s="133">
        <f t="shared" si="6"/>
        <v>16.05565</v>
      </c>
      <c r="I30" s="133">
        <f t="shared" si="6"/>
        <v>16.05565</v>
      </c>
      <c r="J30" s="133">
        <f t="shared" si="6"/>
        <v>16.05565</v>
      </c>
      <c r="K30" s="133">
        <f t="shared" si="6"/>
        <v>16.05565</v>
      </c>
      <c r="L30" s="133">
        <f t="shared" si="6"/>
        <v>16.05565</v>
      </c>
      <c r="M30" s="133">
        <f t="shared" si="6"/>
        <v>16.05565</v>
      </c>
      <c r="N30" s="133">
        <f t="shared" si="6"/>
        <v>16.05565</v>
      </c>
      <c r="O30" s="133">
        <f t="shared" si="6"/>
        <v>16.05565</v>
      </c>
      <c r="P30" s="133">
        <f>SUM(P26:P29)</f>
        <v>16.05565</v>
      </c>
    </row>
    <row r="31" spans="2:16" ht="18" customHeight="1">
      <c r="B31" s="95" t="s">
        <v>280</v>
      </c>
      <c r="D31" s="108">
        <f>IS!D20</f>
        <v>0</v>
      </c>
      <c r="E31" s="108">
        <f>D31+IS!E20</f>
        <v>0</v>
      </c>
      <c r="F31" s="108">
        <f>E31+IS!F20</f>
        <v>0.51230951596669971</v>
      </c>
      <c r="G31" s="108">
        <f>F31+IS!G20</f>
        <v>1.2184204150977753</v>
      </c>
      <c r="H31" s="108">
        <f>G31+IS!H20</f>
        <v>1.9245313142288509</v>
      </c>
      <c r="I31" s="108">
        <f>H31+IS!I20</f>
        <v>2.6306422133599265</v>
      </c>
      <c r="J31" s="108">
        <f>I31+IS!J20</f>
        <v>3.3367531124910021</v>
      </c>
      <c r="K31" s="108">
        <f>J31+IS!K20</f>
        <v>4.0428640116220782</v>
      </c>
      <c r="L31" s="108">
        <f>K31+IS!L20</f>
        <v>4.7489749107531543</v>
      </c>
      <c r="M31" s="108">
        <f>L31+IS!M20</f>
        <v>5.4550858098842303</v>
      </c>
      <c r="N31" s="108">
        <f>M31+IS!N20</f>
        <v>6.1611967090153064</v>
      </c>
      <c r="O31" s="108">
        <f>N31+IS!O20</f>
        <v>6.8673076081463824</v>
      </c>
      <c r="P31" s="108">
        <f>O31+IS!P20</f>
        <v>7.5734185072774585</v>
      </c>
    </row>
    <row r="32" spans="2:16" ht="18" customHeight="1">
      <c r="B32" s="97" t="s">
        <v>417</v>
      </c>
      <c r="C32" s="97"/>
      <c r="D32" s="133">
        <f>D30-D31</f>
        <v>16.05565</v>
      </c>
      <c r="E32" s="133">
        <f t="shared" ref="E32:P32" si="7">E30-E31</f>
        <v>16.05565</v>
      </c>
      <c r="F32" s="133">
        <f t="shared" si="7"/>
        <v>15.543340484033301</v>
      </c>
      <c r="G32" s="133">
        <f t="shared" si="7"/>
        <v>14.837229584902225</v>
      </c>
      <c r="H32" s="133">
        <f t="shared" si="7"/>
        <v>14.131118685771149</v>
      </c>
      <c r="I32" s="133">
        <f t="shared" si="7"/>
        <v>13.425007786640073</v>
      </c>
      <c r="J32" s="133">
        <f t="shared" si="7"/>
        <v>12.718896887508997</v>
      </c>
      <c r="K32" s="133">
        <f t="shared" si="7"/>
        <v>12.012785988377921</v>
      </c>
      <c r="L32" s="133">
        <f t="shared" si="7"/>
        <v>11.306675089246845</v>
      </c>
      <c r="M32" s="133">
        <f t="shared" si="7"/>
        <v>10.600564190115769</v>
      </c>
      <c r="N32" s="133">
        <f t="shared" si="7"/>
        <v>9.8944532909846927</v>
      </c>
      <c r="O32" s="133">
        <f t="shared" si="7"/>
        <v>9.1883423918536167</v>
      </c>
      <c r="P32" s="133">
        <f t="shared" si="7"/>
        <v>8.4822314927225406</v>
      </c>
    </row>
    <row r="33" spans="2:16" ht="18" customHeight="1">
      <c r="B33" s="95" t="s">
        <v>416</v>
      </c>
      <c r="D33" s="108">
        <f>CFS!D28</f>
        <v>0</v>
      </c>
      <c r="E33" s="108">
        <f>D33</f>
        <v>0</v>
      </c>
      <c r="F33" s="108">
        <f>E33</f>
        <v>0</v>
      </c>
      <c r="G33" s="108">
        <f t="shared" ref="G33:P33" si="8">F33</f>
        <v>0</v>
      </c>
      <c r="H33" s="108">
        <f t="shared" si="8"/>
        <v>0</v>
      </c>
      <c r="I33" s="108">
        <f t="shared" si="8"/>
        <v>0</v>
      </c>
      <c r="J33" s="108">
        <f t="shared" si="8"/>
        <v>0</v>
      </c>
      <c r="K33" s="108">
        <f t="shared" si="8"/>
        <v>0</v>
      </c>
      <c r="L33" s="108">
        <f t="shared" si="8"/>
        <v>0</v>
      </c>
      <c r="M33" s="108">
        <f t="shared" si="8"/>
        <v>0</v>
      </c>
      <c r="N33" s="108">
        <f t="shared" si="8"/>
        <v>0</v>
      </c>
      <c r="O33" s="108">
        <f t="shared" si="8"/>
        <v>0</v>
      </c>
      <c r="P33" s="108">
        <f t="shared" si="8"/>
        <v>0</v>
      </c>
    </row>
    <row r="34" spans="2:16" ht="18" customHeight="1">
      <c r="B34" s="238" t="s">
        <v>439</v>
      </c>
      <c r="C34" s="238"/>
      <c r="D34" s="239">
        <f t="shared" ref="D34:O34" si="9">D32+D33</f>
        <v>16.05565</v>
      </c>
      <c r="E34" s="239">
        <f t="shared" si="9"/>
        <v>16.05565</v>
      </c>
      <c r="F34" s="239">
        <f t="shared" si="9"/>
        <v>15.543340484033301</v>
      </c>
      <c r="G34" s="239">
        <f t="shared" si="9"/>
        <v>14.837229584902225</v>
      </c>
      <c r="H34" s="239">
        <f t="shared" si="9"/>
        <v>14.131118685771149</v>
      </c>
      <c r="I34" s="239">
        <f t="shared" si="9"/>
        <v>13.425007786640073</v>
      </c>
      <c r="J34" s="239">
        <f t="shared" si="9"/>
        <v>12.718896887508997</v>
      </c>
      <c r="K34" s="239">
        <f t="shared" si="9"/>
        <v>12.012785988377921</v>
      </c>
      <c r="L34" s="239">
        <f t="shared" si="9"/>
        <v>11.306675089246845</v>
      </c>
      <c r="M34" s="239">
        <f t="shared" si="9"/>
        <v>10.600564190115769</v>
      </c>
      <c r="N34" s="239">
        <f t="shared" si="9"/>
        <v>9.8944532909846927</v>
      </c>
      <c r="O34" s="239">
        <f t="shared" si="9"/>
        <v>9.1883423918536167</v>
      </c>
      <c r="P34" s="239">
        <f>P32+P33</f>
        <v>8.4822314927225406</v>
      </c>
    </row>
    <row r="35" spans="2:16" ht="20.25" customHeight="1">
      <c r="B35" s="158" t="s">
        <v>412</v>
      </c>
      <c r="C35" s="159"/>
      <c r="D35" s="159"/>
      <c r="E35" s="159"/>
      <c r="F35" s="159"/>
      <c r="G35" s="159"/>
      <c r="H35" s="159"/>
      <c r="I35" s="159"/>
      <c r="J35" s="159"/>
      <c r="K35" s="159"/>
      <c r="L35" s="159"/>
      <c r="M35" s="159"/>
      <c r="N35" s="159"/>
      <c r="O35" s="159"/>
      <c r="P35" s="159"/>
    </row>
    <row r="36" spans="2:16" ht="18" customHeight="1">
      <c r="B36" s="95" t="s">
        <v>413</v>
      </c>
      <c r="D36" s="108">
        <f>'Working Capital Assessment'!D62</f>
        <v>0</v>
      </c>
      <c r="E36" s="108">
        <f>'Working Capital Assessment'!E62</f>
        <v>0</v>
      </c>
      <c r="F36" s="108">
        <f>'Working Capital Assessment'!F62</f>
        <v>0.25501481437499995</v>
      </c>
      <c r="G36" s="108">
        <f>'Working Capital Assessment'!G62</f>
        <v>0.29751728343750006</v>
      </c>
      <c r="H36" s="108">
        <f>'Working Capital Assessment'!H62</f>
        <v>0.31239314760937503</v>
      </c>
      <c r="I36" s="108">
        <f>'Working Capital Assessment'!I62</f>
        <v>0.32801280498984381</v>
      </c>
      <c r="J36" s="108">
        <f>'Working Capital Assessment'!J62</f>
        <v>0.34441344523933604</v>
      </c>
      <c r="K36" s="108">
        <f>'Working Capital Assessment'!K62</f>
        <v>0.36163411750130281</v>
      </c>
      <c r="L36" s="108">
        <f>'Working Capital Assessment'!L62</f>
        <v>0.379715823376368</v>
      </c>
      <c r="M36" s="108">
        <f>'Working Capital Assessment'!M62</f>
        <v>0.39870161454518643</v>
      </c>
      <c r="N36" s="108">
        <f>'Working Capital Assessment'!N62</f>
        <v>0.41863669527244579</v>
      </c>
      <c r="O36" s="108">
        <f>'Working Capital Assessment'!O62</f>
        <v>0.43956853003606805</v>
      </c>
      <c r="P36" s="108">
        <f>'Working Capital Assessment'!P62</f>
        <v>0.46154695653787153</v>
      </c>
    </row>
    <row r="37" spans="2:16" ht="18" customHeight="1">
      <c r="B37" s="95" t="s">
        <v>414</v>
      </c>
      <c r="D37" s="108">
        <f>'Working Capital Assessment'!D48</f>
        <v>0</v>
      </c>
      <c r="E37" s="108">
        <f>'Working Capital Assessment'!E48</f>
        <v>0</v>
      </c>
      <c r="F37" s="108">
        <f ca="1">'Working Capital Assessment'!F48</f>
        <v>0.75128099322295105</v>
      </c>
      <c r="G37" s="108">
        <f ca="1">'Working Capital Assessment'!G48</f>
        <v>0.8812155376118247</v>
      </c>
      <c r="H37" s="108">
        <f ca="1">'Working Capital Assessment'!H48</f>
        <v>0.92549060833530605</v>
      </c>
      <c r="I37" s="108">
        <f ca="1">'Working Capital Assessment'!I48</f>
        <v>0.97122369054328983</v>
      </c>
      <c r="J37" s="108">
        <f ca="1">'Working Capital Assessment'!J48</f>
        <v>1.0192694197687691</v>
      </c>
      <c r="K37" s="108">
        <f ca="1">'Working Capital Assessment'!K48</f>
        <v>1.0697614675968903</v>
      </c>
      <c r="L37" s="108">
        <f ca="1">'Working Capital Assessment'!L48</f>
        <v>1.1228254316539137</v>
      </c>
      <c r="M37" s="108">
        <f ca="1">'Working Capital Assessment'!M48</f>
        <v>1.1785931343227714</v>
      </c>
      <c r="N37" s="108">
        <f ca="1">'Working Capital Assessment'!N48</f>
        <v>1.237203241002627</v>
      </c>
      <c r="O37" s="108">
        <f ca="1">'Working Capital Assessment'!O48</f>
        <v>1.2988016285179584</v>
      </c>
      <c r="P37" s="108">
        <f ca="1">'Working Capital Assessment'!P48</f>
        <v>1.3635417680619868</v>
      </c>
    </row>
    <row r="38" spans="2:16" ht="18" hidden="1" customHeight="1">
      <c r="B38" s="95" t="s">
        <v>697</v>
      </c>
      <c r="D38" s="108">
        <f>CFS!D35</f>
        <v>0</v>
      </c>
      <c r="E38" s="108">
        <f>CFS!E35</f>
        <v>0</v>
      </c>
      <c r="F38" s="108">
        <f>E38</f>
        <v>0</v>
      </c>
      <c r="G38" s="108">
        <f t="shared" ref="G38:P38" si="10">F38</f>
        <v>0</v>
      </c>
      <c r="H38" s="108">
        <f t="shared" si="10"/>
        <v>0</v>
      </c>
      <c r="I38" s="108">
        <f t="shared" si="10"/>
        <v>0</v>
      </c>
      <c r="J38" s="108">
        <f t="shared" si="10"/>
        <v>0</v>
      </c>
      <c r="K38" s="108">
        <f t="shared" si="10"/>
        <v>0</v>
      </c>
      <c r="L38" s="108">
        <f t="shared" si="10"/>
        <v>0</v>
      </c>
      <c r="M38" s="108">
        <f t="shared" si="10"/>
        <v>0</v>
      </c>
      <c r="N38" s="108">
        <f t="shared" si="10"/>
        <v>0</v>
      </c>
      <c r="O38" s="108">
        <f t="shared" si="10"/>
        <v>0</v>
      </c>
      <c r="P38" s="108">
        <f t="shared" si="10"/>
        <v>0</v>
      </c>
    </row>
    <row r="39" spans="2:16" ht="18" customHeight="1">
      <c r="B39" s="95" t="s">
        <v>418</v>
      </c>
      <c r="D39" s="108">
        <f>CFS!D37</f>
        <v>0</v>
      </c>
      <c r="E39" s="108">
        <f>CFS!E37</f>
        <v>0</v>
      </c>
      <c r="F39" s="108">
        <f ca="1">CFS!F37</f>
        <v>5.9269237145396225E-3</v>
      </c>
      <c r="G39" s="108">
        <f ca="1">CFS!G37</f>
        <v>2.7525897236143586</v>
      </c>
      <c r="H39" s="108">
        <f ca="1">CFS!H37</f>
        <v>2.9369283943649771</v>
      </c>
      <c r="I39" s="108">
        <f ca="1">CFS!I37</f>
        <v>3.1585945327665237</v>
      </c>
      <c r="J39" s="108">
        <f ca="1">CFS!J37</f>
        <v>3.5220600109840241</v>
      </c>
      <c r="K39" s="108">
        <f ca="1">CFS!K37</f>
        <v>4.3443601320217038</v>
      </c>
      <c r="L39" s="108">
        <f ca="1">CFS!L37</f>
        <v>5.4047443504125479</v>
      </c>
      <c r="M39" s="108">
        <f ca="1">CFS!M37</f>
        <v>6.7014438097750491</v>
      </c>
      <c r="N39" s="108">
        <f ca="1">CFS!N37</f>
        <v>8.2333598879622105</v>
      </c>
      <c r="O39" s="108">
        <f ca="1">CFS!O37</f>
        <v>9.9160691107835213</v>
      </c>
      <c r="P39" s="108">
        <f ca="1">CFS!P37</f>
        <v>11.218029701528806</v>
      </c>
    </row>
    <row r="40" spans="2:16" ht="18" customHeight="1">
      <c r="B40" s="95" t="s">
        <v>415</v>
      </c>
      <c r="D40" s="109">
        <f ca="1">CFS!D27</f>
        <v>0</v>
      </c>
      <c r="E40" s="109">
        <f ca="1">D40</f>
        <v>0</v>
      </c>
      <c r="F40" s="109">
        <v>0</v>
      </c>
      <c r="G40" s="109">
        <v>0</v>
      </c>
      <c r="H40" s="109">
        <v>0</v>
      </c>
      <c r="I40" s="109">
        <v>0</v>
      </c>
      <c r="J40" s="109">
        <v>0</v>
      </c>
      <c r="K40" s="109">
        <v>0</v>
      </c>
      <c r="L40" s="109">
        <v>0</v>
      </c>
      <c r="M40" s="109">
        <v>0</v>
      </c>
      <c r="N40" s="109">
        <v>0</v>
      </c>
      <c r="O40" s="109">
        <v>0</v>
      </c>
      <c r="P40" s="109">
        <v>0</v>
      </c>
    </row>
    <row r="41" spans="2:16" ht="18" customHeight="1">
      <c r="B41" s="123" t="s">
        <v>437</v>
      </c>
      <c r="C41" s="123"/>
      <c r="D41" s="156">
        <f ca="1">D36+D37+D39+D40+D38</f>
        <v>0</v>
      </c>
      <c r="E41" s="156">
        <f t="shared" ref="E41:P41" ca="1" si="11">E36+E37+E39+E40+E38</f>
        <v>0</v>
      </c>
      <c r="F41" s="156">
        <f t="shared" ca="1" si="11"/>
        <v>1.0122227313124905</v>
      </c>
      <c r="G41" s="156">
        <f t="shared" ca="1" si="11"/>
        <v>3.9313225446636832</v>
      </c>
      <c r="H41" s="156">
        <f t="shared" ca="1" si="11"/>
        <v>4.1748121503096582</v>
      </c>
      <c r="I41" s="156">
        <f t="shared" ca="1" si="11"/>
        <v>4.4578310282996574</v>
      </c>
      <c r="J41" s="156">
        <f t="shared" ca="1" si="11"/>
        <v>4.8857428759921291</v>
      </c>
      <c r="K41" s="156">
        <f t="shared" ca="1" si="11"/>
        <v>5.775755717119897</v>
      </c>
      <c r="L41" s="156">
        <f t="shared" ca="1" si="11"/>
        <v>6.90728560544283</v>
      </c>
      <c r="M41" s="156">
        <f t="shared" ca="1" si="11"/>
        <v>8.2787385586430062</v>
      </c>
      <c r="N41" s="156">
        <f t="shared" ca="1" si="11"/>
        <v>9.8891998242372843</v>
      </c>
      <c r="O41" s="156">
        <f t="shared" ca="1" si="11"/>
        <v>11.654439269337548</v>
      </c>
      <c r="P41" s="156">
        <f t="shared" ca="1" si="11"/>
        <v>13.043118426128665</v>
      </c>
    </row>
    <row r="42" spans="2:16" ht="18" customHeight="1">
      <c r="B42" s="95" t="s">
        <v>689</v>
      </c>
      <c r="D42" s="108">
        <f>'TPC and MoF'!D14</f>
        <v>0.2</v>
      </c>
      <c r="E42" s="108">
        <f>D42</f>
        <v>0.2</v>
      </c>
      <c r="F42" s="108">
        <f>E42-IS!F32</f>
        <v>0.16</v>
      </c>
      <c r="G42" s="108">
        <f>F42-IS!G32</f>
        <v>0.12</v>
      </c>
      <c r="H42" s="108">
        <f>G42-IS!H32</f>
        <v>7.9999999999999988E-2</v>
      </c>
      <c r="I42" s="108">
        <f>H42-IS!I32</f>
        <v>3.9999999999999987E-2</v>
      </c>
      <c r="J42" s="108">
        <f>I42-IS!J32</f>
        <v>0</v>
      </c>
      <c r="K42" s="108">
        <f>J42-IS!K32</f>
        <v>0</v>
      </c>
      <c r="L42" s="108">
        <f>K42-IS!L32</f>
        <v>0</v>
      </c>
      <c r="M42" s="108">
        <f>L42-IS!M32</f>
        <v>0</v>
      </c>
      <c r="N42" s="108">
        <f>M42-IS!N32</f>
        <v>0</v>
      </c>
      <c r="O42" s="108">
        <f>N42-IS!O32</f>
        <v>0</v>
      </c>
      <c r="P42" s="108">
        <f>O42-IS!P32</f>
        <v>0</v>
      </c>
    </row>
    <row r="43" spans="2:16" ht="18" customHeight="1">
      <c r="B43" s="95" t="s">
        <v>835</v>
      </c>
      <c r="D43" s="108"/>
      <c r="E43" s="108"/>
      <c r="F43" s="108">
        <f ca="1">'Tax Calculations'!F42</f>
        <v>0</v>
      </c>
      <c r="G43" s="108">
        <f ca="1">'Tax Calculations'!G42</f>
        <v>0.7250270451169476</v>
      </c>
      <c r="H43" s="108">
        <f ca="1">'Tax Calculations'!H42</f>
        <v>0.81498689729847895</v>
      </c>
      <c r="I43" s="108">
        <f ca="1">'Tax Calculations'!I42</f>
        <v>0.93924112253457781</v>
      </c>
      <c r="J43" s="108">
        <f ca="1">'Tax Calculations'!J42</f>
        <v>1.0993329925483499</v>
      </c>
      <c r="K43" s="108">
        <f ca="1">'Tax Calculations'!K42</f>
        <v>0.97405717403016756</v>
      </c>
      <c r="L43" s="108">
        <f ca="1">'Tax Calculations'!L42</f>
        <v>0.79335260455847112</v>
      </c>
      <c r="M43" s="108">
        <f ca="1">'Tax Calculations'!M42</f>
        <v>0.56149250368529757</v>
      </c>
      <c r="N43" s="108">
        <f ca="1">'Tax Calculations'!N42</f>
        <v>0.28206158967234313</v>
      </c>
      <c r="O43" s="108">
        <f ca="1">'Tax Calculations'!O42</f>
        <v>0</v>
      </c>
      <c r="P43" s="108">
        <f ca="1">'Tax Calculations'!P42</f>
        <v>0</v>
      </c>
    </row>
    <row r="44" spans="2:16" ht="18" customHeight="1">
      <c r="B44" s="142" t="s">
        <v>410</v>
      </c>
      <c r="C44" s="142"/>
      <c r="D44" s="157">
        <f ca="1">D34+D41+D42+D43</f>
        <v>16.255649999999999</v>
      </c>
      <c r="E44" s="292">
        <f t="shared" ref="E44:P44" ca="1" si="12">E34+E41+E42+E43</f>
        <v>16.255649999999999</v>
      </c>
      <c r="F44" s="292">
        <f t="shared" ca="1" si="12"/>
        <v>16.715563215345792</v>
      </c>
      <c r="G44" s="292">
        <f t="shared" ca="1" si="12"/>
        <v>19.613579174682858</v>
      </c>
      <c r="H44" s="292">
        <f t="shared" ca="1" si="12"/>
        <v>19.200917733379285</v>
      </c>
      <c r="I44" s="292">
        <f t="shared" ca="1" si="12"/>
        <v>18.862079937474309</v>
      </c>
      <c r="J44" s="292">
        <f t="shared" ca="1" si="12"/>
        <v>18.703972756049478</v>
      </c>
      <c r="K44" s="292">
        <f t="shared" ca="1" si="12"/>
        <v>18.762598879527985</v>
      </c>
      <c r="L44" s="292">
        <f t="shared" ca="1" si="12"/>
        <v>19.007313299248146</v>
      </c>
      <c r="M44" s="292">
        <f t="shared" ca="1" si="12"/>
        <v>19.440795252444072</v>
      </c>
      <c r="N44" s="292">
        <f t="shared" ca="1" si="12"/>
        <v>20.065714704894319</v>
      </c>
      <c r="O44" s="292">
        <f t="shared" ca="1" si="12"/>
        <v>20.842781661191164</v>
      </c>
      <c r="P44" s="292">
        <f t="shared" ca="1" si="12"/>
        <v>21.525349918851205</v>
      </c>
    </row>
    <row r="46" spans="2:16" ht="18" customHeight="1">
      <c r="B46" s="365" t="s">
        <v>440</v>
      </c>
      <c r="C46" s="365"/>
      <c r="D46" s="366">
        <f t="shared" ref="D46:P46" ca="1" si="13">D23-D44</f>
        <v>0</v>
      </c>
      <c r="E46" s="366">
        <f t="shared" ca="1" si="13"/>
        <v>0</v>
      </c>
      <c r="F46" s="366">
        <f t="shared" ca="1" si="13"/>
        <v>0</v>
      </c>
      <c r="G46" s="366">
        <f t="shared" ca="1" si="13"/>
        <v>0</v>
      </c>
      <c r="H46" s="366">
        <f t="shared" ca="1" si="13"/>
        <v>0</v>
      </c>
      <c r="I46" s="366">
        <f t="shared" ca="1" si="13"/>
        <v>0</v>
      </c>
      <c r="J46" s="366">
        <f t="shared" ca="1" si="13"/>
        <v>0</v>
      </c>
      <c r="K46" s="366">
        <f t="shared" ca="1" si="13"/>
        <v>0</v>
      </c>
      <c r="L46" s="366">
        <f t="shared" ca="1" si="13"/>
        <v>0</v>
      </c>
      <c r="M46" s="366">
        <f t="shared" ca="1" si="13"/>
        <v>0</v>
      </c>
      <c r="N46" s="366">
        <f t="shared" ca="1" si="13"/>
        <v>0</v>
      </c>
      <c r="O46" s="366">
        <f t="shared" ca="1" si="13"/>
        <v>0</v>
      </c>
      <c r="P46" s="366">
        <f t="shared" ca="1" si="13"/>
        <v>0</v>
      </c>
    </row>
  </sheetData>
  <mergeCells count="2">
    <mergeCell ref="D8:E8"/>
    <mergeCell ref="F8:P8"/>
  </mergeCells>
  <pageMargins left="0.7" right="0.7" top="0.75" bottom="0.75" header="0.3" footer="0.3"/>
  <ignoredErrors>
    <ignoredError sqref="E1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P37"/>
  <sheetViews>
    <sheetView showGridLines="0" topLeftCell="A13" workbookViewId="0">
      <selection activeCell="F27" sqref="F27"/>
    </sheetView>
  </sheetViews>
  <sheetFormatPr defaultColWidth="13.7109375" defaultRowHeight="18" customHeight="1"/>
  <cols>
    <col min="1" max="1" width="4.85546875" style="95" customWidth="1"/>
    <col min="2" max="2" width="50.85546875" style="95" customWidth="1"/>
    <col min="3" max="3" width="7.140625" style="95" customWidth="1"/>
    <col min="4"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402</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9.5"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24" customHeight="1">
      <c r="B12" s="132" t="s">
        <v>421</v>
      </c>
    </row>
    <row r="13" spans="2:16" ht="18" customHeight="1">
      <c r="B13" s="95" t="s">
        <v>422</v>
      </c>
      <c r="D13" s="108">
        <f>IS!D44</f>
        <v>0</v>
      </c>
      <c r="E13" s="108">
        <f>IS!E44</f>
        <v>0</v>
      </c>
      <c r="F13" s="108">
        <f ca="1">IS!F44</f>
        <v>0.27156442880043108</v>
      </c>
      <c r="G13" s="108">
        <f ca="1">IS!G44</f>
        <v>3.6185330142944325</v>
      </c>
      <c r="H13" s="108">
        <f ca="1">IS!H44</f>
        <v>0.44898007222256231</v>
      </c>
      <c r="I13" s="108">
        <f ca="1">IS!I44</f>
        <v>0.62013964749394479</v>
      </c>
      <c r="J13" s="108">
        <f ca="1">IS!J44</f>
        <v>0.79900152810372183</v>
      </c>
      <c r="K13" s="108">
        <f ca="1">IS!K44</f>
        <v>1.0137548853874312</v>
      </c>
      <c r="L13" s="108">
        <f ca="1">IS!L44</f>
        <v>1.1977450374082645</v>
      </c>
      <c r="M13" s="108">
        <f ca="1">IS!M44</f>
        <v>1.384288784294355</v>
      </c>
      <c r="N13" s="108">
        <f ca="1">IS!N44</f>
        <v>1.5733689136590665</v>
      </c>
      <c r="O13" s="108">
        <f ca="1">IS!O44</f>
        <v>1.7230169936334965</v>
      </c>
      <c r="P13" s="108">
        <f ca="1">IS!P44</f>
        <v>1.592834446270476</v>
      </c>
    </row>
    <row r="14" spans="2:16" ht="18" customHeight="1">
      <c r="B14" s="95" t="s">
        <v>423</v>
      </c>
      <c r="D14" s="108">
        <f>(BS!D13+BS!D16)-(BS!C13+BS!C16)</f>
        <v>6.3456499999999991</v>
      </c>
      <c r="E14" s="108">
        <f>(BS!E13+BS!E16)-(BS!D13+BS!D16)</f>
        <v>0</v>
      </c>
      <c r="F14" s="108">
        <f>(BS!F13+BS!F16)-(BS!E13+BS!E16)</f>
        <v>0</v>
      </c>
      <c r="G14" s="108">
        <f>(BS!G13+BS!G16)-(BS!F13+BS!F16)</f>
        <v>0</v>
      </c>
      <c r="H14" s="108">
        <f>(BS!H13+BS!H16)-(BS!G13+BS!G16)</f>
        <v>0</v>
      </c>
      <c r="I14" s="108">
        <f>(BS!I13+BS!I16)-(BS!H13+BS!H16)</f>
        <v>0</v>
      </c>
      <c r="J14" s="108">
        <f>(BS!J13+BS!J16)-(BS!I13+BS!I16)</f>
        <v>0</v>
      </c>
      <c r="K14" s="108">
        <f>(BS!K13+BS!K16)-(BS!J13+BS!J16)</f>
        <v>0</v>
      </c>
      <c r="L14" s="108">
        <f>(BS!L13+BS!L16)-(BS!K13+BS!K16)</f>
        <v>0</v>
      </c>
      <c r="M14" s="108">
        <f>(BS!M13+BS!M16)-(BS!L13+BS!L16)</f>
        <v>0</v>
      </c>
      <c r="N14" s="108">
        <f>(BS!N13+BS!N16)-(BS!M13+BS!M16)</f>
        <v>0</v>
      </c>
      <c r="O14" s="108">
        <f>(BS!O13+BS!O16)-(BS!N13+BS!N16)</f>
        <v>0</v>
      </c>
      <c r="P14" s="108">
        <f>(BS!P13+BS!P16)-(BS!O13+BS!O16)</f>
        <v>0</v>
      </c>
    </row>
    <row r="15" spans="2:16" ht="18" customHeight="1">
      <c r="B15" s="95" t="s">
        <v>424</v>
      </c>
      <c r="D15" s="108">
        <f>'Loan Schedule'!D13</f>
        <v>9.91</v>
      </c>
      <c r="E15" s="108">
        <f>'Loan Schedule'!E13</f>
        <v>0</v>
      </c>
      <c r="F15" s="108">
        <f>'Loan Schedule'!F13</f>
        <v>0</v>
      </c>
      <c r="G15" s="108">
        <f>'Loan Schedule'!G13</f>
        <v>0</v>
      </c>
      <c r="H15" s="108">
        <f>'Loan Schedule'!H13</f>
        <v>0</v>
      </c>
      <c r="I15" s="108">
        <f>'Loan Schedule'!I13</f>
        <v>0</v>
      </c>
      <c r="J15" s="108">
        <f>'Loan Schedule'!J13</f>
        <v>0</v>
      </c>
      <c r="K15" s="108">
        <f>'Loan Schedule'!K13</f>
        <v>0</v>
      </c>
      <c r="L15" s="108">
        <f>'Loan Schedule'!L13</f>
        <v>0</v>
      </c>
      <c r="M15" s="108">
        <f>'Loan Schedule'!M13</f>
        <v>0</v>
      </c>
      <c r="N15" s="108">
        <f>'Loan Schedule'!N13</f>
        <v>0</v>
      </c>
      <c r="O15" s="108">
        <f>'Loan Schedule'!O13</f>
        <v>0</v>
      </c>
      <c r="P15" s="108">
        <f>'Loan Schedule'!P13</f>
        <v>0</v>
      </c>
    </row>
    <row r="16" spans="2:16" ht="18" customHeight="1">
      <c r="B16" s="95" t="s">
        <v>425</v>
      </c>
      <c r="D16" s="108">
        <v>0</v>
      </c>
      <c r="E16" s="108">
        <v>0</v>
      </c>
      <c r="F16" s="108">
        <v>0</v>
      </c>
      <c r="G16" s="108">
        <v>0</v>
      </c>
      <c r="H16" s="108">
        <v>0</v>
      </c>
      <c r="I16" s="108">
        <v>0</v>
      </c>
      <c r="J16" s="108">
        <v>0</v>
      </c>
      <c r="K16" s="108">
        <v>0</v>
      </c>
      <c r="L16" s="108">
        <v>0</v>
      </c>
      <c r="M16" s="108">
        <v>0</v>
      </c>
      <c r="N16" s="108">
        <v>0</v>
      </c>
      <c r="O16" s="108">
        <v>0</v>
      </c>
      <c r="P16" s="108">
        <v>0</v>
      </c>
    </row>
    <row r="17" spans="2:16" ht="18" customHeight="1">
      <c r="B17" s="95" t="s">
        <v>426</v>
      </c>
      <c r="D17" s="108">
        <f>IS!D20</f>
        <v>0</v>
      </c>
      <c r="E17" s="108">
        <f>IS!E20</f>
        <v>0</v>
      </c>
      <c r="F17" s="108">
        <f>IS!F20</f>
        <v>0.51230951596669971</v>
      </c>
      <c r="G17" s="108">
        <f>IS!G20</f>
        <v>0.70611089913107572</v>
      </c>
      <c r="H17" s="108">
        <f>IS!H20</f>
        <v>0.70611089913107572</v>
      </c>
      <c r="I17" s="108">
        <f>IS!I20</f>
        <v>0.70611089913107572</v>
      </c>
      <c r="J17" s="108">
        <f>IS!J20</f>
        <v>0.70611089913107572</v>
      </c>
      <c r="K17" s="108">
        <f>IS!K20</f>
        <v>0.70611089913107572</v>
      </c>
      <c r="L17" s="108">
        <f>IS!L20</f>
        <v>0.70611089913107572</v>
      </c>
      <c r="M17" s="108">
        <f>IS!M20</f>
        <v>0.70611089913107572</v>
      </c>
      <c r="N17" s="108">
        <f>IS!N20</f>
        <v>0.70611089913107572</v>
      </c>
      <c r="O17" s="108">
        <f>IS!O20</f>
        <v>0.70611089913107572</v>
      </c>
      <c r="P17" s="108">
        <f>IS!P20</f>
        <v>0.70611089913107572</v>
      </c>
    </row>
    <row r="18" spans="2:16" ht="18" customHeight="1">
      <c r="B18" s="95" t="s">
        <v>427</v>
      </c>
      <c r="D18" s="108">
        <f>IS!D32</f>
        <v>0</v>
      </c>
      <c r="E18" s="108">
        <f>IS!E32</f>
        <v>0</v>
      </c>
      <c r="F18" s="108">
        <f>IS!F32</f>
        <v>0.04</v>
      </c>
      <c r="G18" s="108">
        <f>IS!G32</f>
        <v>0.04</v>
      </c>
      <c r="H18" s="108">
        <f>IS!H32</f>
        <v>0.04</v>
      </c>
      <c r="I18" s="108">
        <f>IS!I32</f>
        <v>0.04</v>
      </c>
      <c r="J18" s="108">
        <f>IS!J32</f>
        <v>0.04</v>
      </c>
      <c r="K18" s="108">
        <f>IS!K32</f>
        <v>0</v>
      </c>
      <c r="L18" s="108">
        <f>IS!L32</f>
        <v>0</v>
      </c>
      <c r="M18" s="108">
        <f>IS!M32</f>
        <v>0</v>
      </c>
      <c r="N18" s="108">
        <f>IS!N32</f>
        <v>0</v>
      </c>
      <c r="O18" s="108">
        <f>IS!O32</f>
        <v>0</v>
      </c>
      <c r="P18" s="108">
        <f>IS!P32</f>
        <v>0</v>
      </c>
    </row>
    <row r="19" spans="2:16" ht="18" customHeight="1">
      <c r="B19" s="95" t="s">
        <v>428</v>
      </c>
      <c r="F19" s="108">
        <f>BS!F18-BS!E18</f>
        <v>0.51868211987869295</v>
      </c>
      <c r="G19" s="108">
        <f>BS!G18-BS!F18</f>
        <v>7.2282945042632329E-2</v>
      </c>
      <c r="H19" s="108">
        <f>BS!H18-BS!G18</f>
        <v>3.0258486473868196E-2</v>
      </c>
      <c r="I19" s="108">
        <f>BS!I18-BS!H18</f>
        <v>3.2022556601077334E-2</v>
      </c>
      <c r="J19" s="108">
        <f>BS!J18-BS!I18</f>
        <v>3.38912904714469E-2</v>
      </c>
      <c r="K19" s="108">
        <f>BS!K18-BS!J18</f>
        <v>3.5871238091078728E-2</v>
      </c>
      <c r="L19" s="108">
        <f>BS!L18-BS!K18</f>
        <v>3.7969382311895616E-2</v>
      </c>
      <c r="M19" s="108">
        <f>BS!M18-BS!L18</f>
        <v>4.0193168901573317E-2</v>
      </c>
      <c r="N19" s="108">
        <f>BS!N18-BS!M18</f>
        <v>4.2550538791180315E-2</v>
      </c>
      <c r="O19" s="108">
        <f>BS!O18-BS!N18</f>
        <v>4.5049962663348708E-2</v>
      </c>
      <c r="P19" s="108">
        <f>BS!P18-BS!O18</f>
        <v>4.7700478056252993E-2</v>
      </c>
    </row>
    <row r="20" spans="2:16" ht="18.75" customHeight="1">
      <c r="B20" s="248" t="s">
        <v>243</v>
      </c>
      <c r="C20" s="248"/>
      <c r="D20" s="249">
        <f t="shared" ref="D20:O20" si="3">SUM(D13:D19)</f>
        <v>16.255649999999999</v>
      </c>
      <c r="E20" s="249">
        <f t="shared" si="3"/>
        <v>0</v>
      </c>
      <c r="F20" s="249">
        <f t="shared" ca="1" si="3"/>
        <v>1.3425560646458239</v>
      </c>
      <c r="G20" s="249">
        <f t="shared" ca="1" si="3"/>
        <v>4.4369268584681407</v>
      </c>
      <c r="H20" s="249">
        <f t="shared" ca="1" si="3"/>
        <v>1.2253494578275061</v>
      </c>
      <c r="I20" s="249">
        <f t="shared" ca="1" si="3"/>
        <v>1.398273103226098</v>
      </c>
      <c r="J20" s="249">
        <f t="shared" ca="1" si="3"/>
        <v>1.5790037177062444</v>
      </c>
      <c r="K20" s="249">
        <f t="shared" ca="1" si="3"/>
        <v>1.7557370226095856</v>
      </c>
      <c r="L20" s="249">
        <f t="shared" ca="1" si="3"/>
        <v>1.941825318851236</v>
      </c>
      <c r="M20" s="249">
        <f t="shared" ca="1" si="3"/>
        <v>2.1305928523270037</v>
      </c>
      <c r="N20" s="249">
        <f t="shared" ca="1" si="3"/>
        <v>2.3220303515813225</v>
      </c>
      <c r="O20" s="249">
        <f t="shared" ca="1" si="3"/>
        <v>2.474177855427921</v>
      </c>
      <c r="P20" s="249">
        <f ca="1">SUM(P13:P19)</f>
        <v>2.3466458234578047</v>
      </c>
    </row>
    <row r="21" spans="2:16" ht="10.5" customHeight="1"/>
    <row r="22" spans="2:16" ht="21.75" customHeight="1">
      <c r="B22" s="132" t="s">
        <v>429</v>
      </c>
    </row>
    <row r="23" spans="2:16" ht="18" customHeight="1">
      <c r="B23" s="95" t="s">
        <v>430</v>
      </c>
      <c r="D23" s="108">
        <f>BS!D30-BS!C30</f>
        <v>16.05565</v>
      </c>
      <c r="E23" s="108">
        <f>BS!E30-BS!D30</f>
        <v>0</v>
      </c>
      <c r="F23" s="108">
        <f>BS!F30-BS!E30</f>
        <v>0</v>
      </c>
      <c r="G23" s="108">
        <v>0</v>
      </c>
      <c r="H23" s="108">
        <f>BS!H30-BS!G30</f>
        <v>0</v>
      </c>
      <c r="I23" s="108">
        <f>BS!I30-BS!H30</f>
        <v>0</v>
      </c>
      <c r="J23" s="108">
        <f>BS!J30-BS!I30</f>
        <v>0</v>
      </c>
      <c r="K23" s="108">
        <f>BS!K30-BS!J30</f>
        <v>0</v>
      </c>
      <c r="L23" s="108">
        <f>BS!L30-BS!K30</f>
        <v>0</v>
      </c>
      <c r="M23" s="108">
        <f>BS!M30-BS!L30</f>
        <v>0</v>
      </c>
      <c r="N23" s="108">
        <f>BS!N30-BS!M30</f>
        <v>0</v>
      </c>
      <c r="O23" s="108">
        <f>BS!O30-BS!N30</f>
        <v>0</v>
      </c>
      <c r="P23" s="108">
        <f>BS!P30-BS!O30</f>
        <v>0</v>
      </c>
    </row>
    <row r="24" spans="2:16" ht="18" customHeight="1">
      <c r="B24" s="95" t="s">
        <v>431</v>
      </c>
      <c r="D24" s="108">
        <f>'Loan Schedule'!D14</f>
        <v>0</v>
      </c>
      <c r="E24" s="108">
        <f>'Loan Schedule'!E14</f>
        <v>0</v>
      </c>
      <c r="F24" s="108">
        <f>'Loan Schedule'!F14</f>
        <v>0.33033333333333337</v>
      </c>
      <c r="G24" s="108">
        <f>'Loan Schedule'!G14</f>
        <v>0.79280000000000028</v>
      </c>
      <c r="H24" s="108">
        <f>'Loan Schedule'!H14</f>
        <v>0.8918999999999998</v>
      </c>
      <c r="I24" s="108">
        <f>'Loan Schedule'!I14</f>
        <v>0.9910000000000001</v>
      </c>
      <c r="J24" s="108">
        <f>'Loan Schedule'!J14</f>
        <v>0.9910000000000001</v>
      </c>
      <c r="K24" s="108">
        <f>'Loan Schedule'!K14</f>
        <v>0.9910000000000001</v>
      </c>
      <c r="L24" s="108">
        <f>'Loan Schedule'!L14</f>
        <v>0.9910000000000001</v>
      </c>
      <c r="M24" s="108">
        <f>'Loan Schedule'!M14</f>
        <v>0.9910000000000001</v>
      </c>
      <c r="N24" s="108">
        <f>'Loan Schedule'!N14</f>
        <v>0.9910000000000001</v>
      </c>
      <c r="O24" s="108">
        <f>'Loan Schedule'!O14</f>
        <v>0.9910000000000001</v>
      </c>
      <c r="P24" s="108">
        <f>'Loan Schedule'!P14</f>
        <v>0.9579666666666885</v>
      </c>
    </row>
    <row r="25" spans="2:16" ht="18" customHeight="1">
      <c r="B25" s="95" t="s">
        <v>432</v>
      </c>
      <c r="D25" s="108">
        <f>BS!D36-BS!C36</f>
        <v>0</v>
      </c>
      <c r="E25" s="108">
        <f>BS!E36-BS!D36</f>
        <v>0</v>
      </c>
      <c r="F25" s="108">
        <f>BS!F36-BS!E36</f>
        <v>0.25501481437499995</v>
      </c>
      <c r="G25" s="108">
        <f>BS!G36-BS!F36</f>
        <v>4.2502469062500103E-2</v>
      </c>
      <c r="H25" s="108">
        <f>BS!H36-BS!G36</f>
        <v>1.4875864171874975E-2</v>
      </c>
      <c r="I25" s="108">
        <f>BS!I36-BS!H36</f>
        <v>1.5619657380468777E-2</v>
      </c>
      <c r="J25" s="108">
        <f>BS!J36-BS!I36</f>
        <v>1.6400640249492227E-2</v>
      </c>
      <c r="K25" s="108">
        <f>BS!K36-BS!J36</f>
        <v>1.7220672261966774E-2</v>
      </c>
      <c r="L25" s="108">
        <f>BS!L36-BS!K36</f>
        <v>1.808170587506519E-2</v>
      </c>
      <c r="M25" s="108">
        <f>BS!M36-BS!L36</f>
        <v>1.8985791168818433E-2</v>
      </c>
      <c r="N25" s="108">
        <f>BS!N36-BS!M36</f>
        <v>1.9935080727259358E-2</v>
      </c>
      <c r="O25" s="108">
        <f>BS!O36-BS!N36</f>
        <v>2.0931834763622259E-2</v>
      </c>
      <c r="P25" s="108">
        <f>BS!P36-BS!O36</f>
        <v>2.1978426501803483E-2</v>
      </c>
    </row>
    <row r="26" spans="2:16" ht="18" customHeight="1">
      <c r="B26" s="95" t="s">
        <v>433</v>
      </c>
      <c r="D26" s="108">
        <f>BS!D37-BS!C37</f>
        <v>0</v>
      </c>
      <c r="E26" s="108">
        <f>BS!E37-BS!D37</f>
        <v>0</v>
      </c>
      <c r="F26" s="108">
        <f ca="1">BS!F37-BS!E37</f>
        <v>0.75128099322295105</v>
      </c>
      <c r="G26" s="108">
        <f ca="1">BS!G37-BS!F37</f>
        <v>0.12993454438887364</v>
      </c>
      <c r="H26" s="108">
        <f ca="1">BS!H37-BS!G37</f>
        <v>4.4275070723481358E-2</v>
      </c>
      <c r="I26" s="108">
        <f ca="1">BS!I37-BS!H37</f>
        <v>4.5733082207983777E-2</v>
      </c>
      <c r="J26" s="108">
        <f ca="1">BS!J37-BS!I37</f>
        <v>4.8045729225479228E-2</v>
      </c>
      <c r="K26" s="108">
        <f ca="1">BS!K37-BS!J37</f>
        <v>5.0492047828121223E-2</v>
      </c>
      <c r="L26" s="108">
        <f ca="1">BS!L37-BS!K37</f>
        <v>5.3063964057023405E-2</v>
      </c>
      <c r="M26" s="108">
        <f ca="1">BS!M37-BS!L37</f>
        <v>5.5767702668857666E-2</v>
      </c>
      <c r="N26" s="108">
        <f ca="1">BS!N37-BS!M37</f>
        <v>5.8610106679855667E-2</v>
      </c>
      <c r="O26" s="108">
        <f ca="1">BS!O37-BS!N37</f>
        <v>6.1598387515331421E-2</v>
      </c>
      <c r="P26" s="108">
        <f ca="1">BS!P37-BS!O37</f>
        <v>6.4740139544028352E-2</v>
      </c>
    </row>
    <row r="27" spans="2:16" ht="18" customHeight="1">
      <c r="B27" s="95" t="s">
        <v>415</v>
      </c>
      <c r="D27" s="109">
        <f ca="1">+'Tax Calculations'!F42</f>
        <v>0</v>
      </c>
      <c r="E27" s="109">
        <v>0</v>
      </c>
      <c r="F27" s="109">
        <f ca="1">+'Tax Calculations'!F42</f>
        <v>0</v>
      </c>
      <c r="G27" s="109">
        <f ca="1">+'Tax Calculations'!G42-'Tax Calculations'!F42</f>
        <v>0.7250270451169476</v>
      </c>
      <c r="H27" s="109">
        <f ca="1">+'Tax Calculations'!H42-'Tax Calculations'!G42</f>
        <v>8.9959852181531352E-2</v>
      </c>
      <c r="I27" s="109">
        <f ca="1">+'Tax Calculations'!I42-'Tax Calculations'!H42</f>
        <v>0.12425422523609886</v>
      </c>
      <c r="J27" s="109">
        <f ca="1">+'Tax Calculations'!J42-'Tax Calculations'!I42</f>
        <v>0.16009187001377212</v>
      </c>
      <c r="K27" s="109">
        <f ca="1">+'Tax Calculations'!K42-'Tax Calculations'!J42</f>
        <v>-0.12527581851818237</v>
      </c>
      <c r="L27" s="109">
        <f ca="1">+'Tax Calculations'!L42-'Tax Calculations'!K42</f>
        <v>-0.18070456947169644</v>
      </c>
      <c r="M27" s="109">
        <f ca="1">+'Tax Calculations'!M42-'Tax Calculations'!L42</f>
        <v>-0.23186010087317355</v>
      </c>
      <c r="N27" s="109">
        <f ca="1">+'Tax Calculations'!N42-'Tax Calculations'!M42</f>
        <v>-0.27943091401295445</v>
      </c>
      <c r="O27" s="109">
        <f ca="1">+'Tax Calculations'!O42-'Tax Calculations'!N42</f>
        <v>-0.28206158967234313</v>
      </c>
      <c r="P27" s="109">
        <f ca="1">+'Tax Calculations'!P42-'Tax Calculations'!O42</f>
        <v>0</v>
      </c>
    </row>
    <row r="28" spans="2:16" ht="18" customHeight="1">
      <c r="B28" s="95" t="s">
        <v>416</v>
      </c>
      <c r="D28" s="108">
        <v>0</v>
      </c>
      <c r="E28" s="108">
        <f>BS!E33-BS!D33</f>
        <v>0</v>
      </c>
      <c r="F28" s="108">
        <f>BS!F33-BS!E33</f>
        <v>0</v>
      </c>
      <c r="G28" s="108">
        <f>BS!G33-BS!F33</f>
        <v>0</v>
      </c>
      <c r="H28" s="108">
        <f>BS!H33-BS!G33</f>
        <v>0</v>
      </c>
      <c r="I28" s="108">
        <f>BS!I33-BS!H33</f>
        <v>0</v>
      </c>
      <c r="J28" s="108">
        <f>BS!J33-BS!I33</f>
        <v>0</v>
      </c>
      <c r="K28" s="108">
        <f>BS!K33-BS!J33</f>
        <v>0</v>
      </c>
      <c r="L28" s="108">
        <f>BS!L33-BS!K33</f>
        <v>0</v>
      </c>
      <c r="M28" s="108">
        <f>BS!M33-BS!L33</f>
        <v>0</v>
      </c>
      <c r="N28" s="108">
        <f>BS!N33-BS!M33</f>
        <v>0</v>
      </c>
      <c r="O28" s="108">
        <f>BS!O33-BS!N33</f>
        <v>0</v>
      </c>
      <c r="P28" s="108">
        <f>BS!P33-BS!O33</f>
        <v>0</v>
      </c>
    </row>
    <row r="29" spans="2:16" ht="18" customHeight="1">
      <c r="B29" s="95" t="s">
        <v>441</v>
      </c>
      <c r="D29" s="108">
        <f>'TPC and MoF'!$D$14</f>
        <v>0.2</v>
      </c>
      <c r="E29" s="108">
        <v>0</v>
      </c>
      <c r="F29" s="108">
        <v>0</v>
      </c>
      <c r="G29" s="108">
        <v>0</v>
      </c>
      <c r="H29" s="108">
        <v>0</v>
      </c>
      <c r="I29" s="108">
        <v>0</v>
      </c>
      <c r="J29" s="108">
        <v>0</v>
      </c>
      <c r="K29" s="108">
        <v>0</v>
      </c>
      <c r="L29" s="108">
        <v>0</v>
      </c>
      <c r="M29" s="108">
        <v>0</v>
      </c>
      <c r="N29" s="108">
        <v>0</v>
      </c>
      <c r="O29" s="108">
        <v>0</v>
      </c>
      <c r="P29" s="108">
        <v>0</v>
      </c>
    </row>
    <row r="30" spans="2:16" ht="18.75" customHeight="1">
      <c r="B30" s="248" t="s">
        <v>243</v>
      </c>
      <c r="C30" s="248"/>
      <c r="D30" s="249">
        <f ca="1">SUM(D23:D29)</f>
        <v>16.255649999999999</v>
      </c>
      <c r="E30" s="249">
        <f>SUM(E23:E29)</f>
        <v>0</v>
      </c>
      <c r="F30" s="249">
        <f t="shared" ref="F30:O30" ca="1" si="4">SUM(F23:F29)</f>
        <v>1.3366291409312843</v>
      </c>
      <c r="G30" s="249">
        <f t="shared" ca="1" si="4"/>
        <v>1.6902640585683217</v>
      </c>
      <c r="H30" s="249">
        <f t="shared" ca="1" si="4"/>
        <v>1.0410107870768877</v>
      </c>
      <c r="I30" s="249">
        <f t="shared" ca="1" si="4"/>
        <v>1.1766069648245514</v>
      </c>
      <c r="J30" s="249">
        <f t="shared" ca="1" si="4"/>
        <v>1.2155382394887437</v>
      </c>
      <c r="K30" s="249">
        <f t="shared" ca="1" si="4"/>
        <v>0.93343690157190573</v>
      </c>
      <c r="L30" s="249">
        <f t="shared" ca="1" si="4"/>
        <v>0.88144110046039215</v>
      </c>
      <c r="M30" s="249">
        <f t="shared" ca="1" si="4"/>
        <v>0.83389339296450271</v>
      </c>
      <c r="N30" s="249">
        <f t="shared" ca="1" si="4"/>
        <v>0.79011427339416063</v>
      </c>
      <c r="O30" s="249">
        <f t="shared" ca="1" si="4"/>
        <v>0.79146863260661071</v>
      </c>
      <c r="P30" s="249">
        <f ca="1">SUM(P23:P29)</f>
        <v>1.0446852327125202</v>
      </c>
    </row>
    <row r="31" spans="2:16" ht="19.5" customHeight="1">
      <c r="B31" s="95" t="s">
        <v>434</v>
      </c>
      <c r="D31" s="108">
        <f>C33</f>
        <v>0</v>
      </c>
      <c r="E31" s="108">
        <f t="shared" ref="E31:P31" ca="1" si="5">D33</f>
        <v>0</v>
      </c>
      <c r="F31" s="108">
        <f ca="1">E33</f>
        <v>0</v>
      </c>
      <c r="G31" s="108">
        <f t="shared" ca="1" si="5"/>
        <v>5.9269237145396225E-3</v>
      </c>
      <c r="H31" s="108">
        <f t="shared" ca="1" si="5"/>
        <v>2.7525897236143586</v>
      </c>
      <c r="I31" s="108">
        <f t="shared" ca="1" si="5"/>
        <v>2.9369283943649771</v>
      </c>
      <c r="J31" s="108">
        <f t="shared" ca="1" si="5"/>
        <v>3.1585945327665237</v>
      </c>
      <c r="K31" s="108">
        <f t="shared" ca="1" si="5"/>
        <v>3.5220600109840241</v>
      </c>
      <c r="L31" s="108">
        <f t="shared" ca="1" si="5"/>
        <v>4.3443601320217038</v>
      </c>
      <c r="M31" s="108">
        <f t="shared" ca="1" si="5"/>
        <v>5.4047443504125479</v>
      </c>
      <c r="N31" s="108">
        <f t="shared" ca="1" si="5"/>
        <v>6.7014438097750491</v>
      </c>
      <c r="O31" s="108">
        <f t="shared" ca="1" si="5"/>
        <v>8.2333598879622105</v>
      </c>
      <c r="P31" s="108">
        <f t="shared" ca="1" si="5"/>
        <v>9.9160691107835213</v>
      </c>
    </row>
    <row r="32" spans="2:16" ht="21" customHeight="1">
      <c r="B32" s="95" t="s">
        <v>435</v>
      </c>
      <c r="D32" s="108">
        <f t="shared" ref="D32:O32" ca="1" si="6">D20-D30</f>
        <v>0</v>
      </c>
      <c r="E32" s="108">
        <f t="shared" si="6"/>
        <v>0</v>
      </c>
      <c r="F32" s="108">
        <f t="shared" ca="1" si="6"/>
        <v>5.9269237145396225E-3</v>
      </c>
      <c r="G32" s="108">
        <f t="shared" ca="1" si="6"/>
        <v>2.746662799899819</v>
      </c>
      <c r="H32" s="108">
        <f t="shared" ca="1" si="6"/>
        <v>0.18433867075061849</v>
      </c>
      <c r="I32" s="108">
        <f t="shared" ca="1" si="6"/>
        <v>0.22166613840154659</v>
      </c>
      <c r="J32" s="108">
        <f t="shared" ca="1" si="6"/>
        <v>0.36346547821750064</v>
      </c>
      <c r="K32" s="108">
        <f t="shared" ca="1" si="6"/>
        <v>0.82230012103767991</v>
      </c>
      <c r="L32" s="108">
        <f t="shared" ca="1" si="6"/>
        <v>1.0603842183908438</v>
      </c>
      <c r="M32" s="108">
        <f t="shared" ca="1" si="6"/>
        <v>1.296699459362501</v>
      </c>
      <c r="N32" s="108">
        <f t="shared" ca="1" si="6"/>
        <v>1.5319160781871619</v>
      </c>
      <c r="O32" s="108">
        <f t="shared" ca="1" si="6"/>
        <v>1.6827092228213103</v>
      </c>
      <c r="P32" s="108">
        <f ca="1">P20-P30</f>
        <v>1.3019605907452845</v>
      </c>
    </row>
    <row r="33" spans="2:16" ht="22.5" customHeight="1">
      <c r="B33" s="95" t="s">
        <v>436</v>
      </c>
      <c r="D33" s="108">
        <f ca="1">D31+D32</f>
        <v>0</v>
      </c>
      <c r="E33" s="108">
        <f t="shared" ref="E33:O33" ca="1" si="7">E31+E32</f>
        <v>0</v>
      </c>
      <c r="F33" s="108">
        <f t="shared" ca="1" si="7"/>
        <v>5.9269237145396225E-3</v>
      </c>
      <c r="G33" s="108">
        <f t="shared" ca="1" si="7"/>
        <v>2.7525897236143586</v>
      </c>
      <c r="H33" s="108">
        <f t="shared" ca="1" si="7"/>
        <v>2.9369283943649771</v>
      </c>
      <c r="I33" s="108">
        <f t="shared" ca="1" si="7"/>
        <v>3.1585945327665237</v>
      </c>
      <c r="J33" s="108">
        <f t="shared" ca="1" si="7"/>
        <v>3.5220600109840241</v>
      </c>
      <c r="K33" s="108">
        <f t="shared" ca="1" si="7"/>
        <v>4.3443601320217038</v>
      </c>
      <c r="L33" s="108">
        <f t="shared" ca="1" si="7"/>
        <v>5.4047443504125479</v>
      </c>
      <c r="M33" s="108">
        <f t="shared" ca="1" si="7"/>
        <v>6.7014438097750491</v>
      </c>
      <c r="N33" s="108">
        <f t="shared" ca="1" si="7"/>
        <v>8.2333598879622105</v>
      </c>
      <c r="O33" s="108">
        <f t="shared" ca="1" si="7"/>
        <v>9.9160691107835213</v>
      </c>
      <c r="P33" s="108">
        <f ca="1">P31+P32</f>
        <v>11.218029701528806</v>
      </c>
    </row>
    <row r="34" spans="2:16" ht="15"/>
    <row r="35" spans="2:16" ht="18" hidden="1" customHeight="1">
      <c r="B35" s="95" t="s">
        <v>709</v>
      </c>
      <c r="F35" s="108">
        <f>SUM('Loan Schedule'!D52:D54,'Loan Schedule'!F52:F54)</f>
        <v>0.45891558333333349</v>
      </c>
      <c r="G35" s="108">
        <f>F35</f>
        <v>0.45891558333333349</v>
      </c>
      <c r="H35" s="108">
        <f t="shared" ref="H35:P35" si="8">G35</f>
        <v>0.45891558333333349</v>
      </c>
      <c r="I35" s="108">
        <f t="shared" si="8"/>
        <v>0.45891558333333349</v>
      </c>
      <c r="J35" s="108">
        <f t="shared" si="8"/>
        <v>0.45891558333333349</v>
      </c>
      <c r="K35" s="108">
        <f t="shared" si="8"/>
        <v>0.45891558333333349</v>
      </c>
      <c r="L35" s="108">
        <f t="shared" si="8"/>
        <v>0.45891558333333349</v>
      </c>
      <c r="M35" s="108">
        <f t="shared" si="8"/>
        <v>0.45891558333333349</v>
      </c>
      <c r="N35" s="108">
        <f t="shared" si="8"/>
        <v>0.45891558333333349</v>
      </c>
      <c r="O35" s="108">
        <f t="shared" si="8"/>
        <v>0.45891558333333349</v>
      </c>
      <c r="P35" s="108">
        <f t="shared" si="8"/>
        <v>0.45891558333333349</v>
      </c>
    </row>
    <row r="36" spans="2:16" ht="9.75" hidden="1" customHeight="1"/>
    <row r="37" spans="2:16" ht="18" customHeight="1">
      <c r="B37" s="142" t="s">
        <v>710</v>
      </c>
      <c r="C37" s="142"/>
      <c r="D37" s="142"/>
      <c r="E37" s="142"/>
      <c r="F37" s="157">
        <f ca="1">F33</f>
        <v>5.9269237145396225E-3</v>
      </c>
      <c r="G37" s="292">
        <f t="shared" ref="G37:P37" ca="1" si="9">G33</f>
        <v>2.7525897236143586</v>
      </c>
      <c r="H37" s="292">
        <f t="shared" ca="1" si="9"/>
        <v>2.9369283943649771</v>
      </c>
      <c r="I37" s="292">
        <f t="shared" ca="1" si="9"/>
        <v>3.1585945327665237</v>
      </c>
      <c r="J37" s="292">
        <f t="shared" ca="1" si="9"/>
        <v>3.5220600109840241</v>
      </c>
      <c r="K37" s="292">
        <f t="shared" ca="1" si="9"/>
        <v>4.3443601320217038</v>
      </c>
      <c r="L37" s="292">
        <f t="shared" ca="1" si="9"/>
        <v>5.4047443504125479</v>
      </c>
      <c r="M37" s="292">
        <f t="shared" ca="1" si="9"/>
        <v>6.7014438097750491</v>
      </c>
      <c r="N37" s="292">
        <f t="shared" ca="1" si="9"/>
        <v>8.2333598879622105</v>
      </c>
      <c r="O37" s="292">
        <f t="shared" ca="1" si="9"/>
        <v>9.9160691107835213</v>
      </c>
      <c r="P37" s="292">
        <f t="shared" ca="1" si="9"/>
        <v>11.218029701528806</v>
      </c>
    </row>
  </sheetData>
  <mergeCells count="2">
    <mergeCell ref="D8:E8"/>
    <mergeCell ref="F8:P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33"/>
  <sheetViews>
    <sheetView showGridLines="0" workbookViewId="0">
      <selection activeCell="F33" sqref="F33:F37"/>
    </sheetView>
  </sheetViews>
  <sheetFormatPr defaultColWidth="32.28515625" defaultRowHeight="15"/>
  <cols>
    <col min="1" max="1" width="4.7109375" style="301" customWidth="1"/>
    <col min="2" max="2" width="41.85546875" style="299" customWidth="1"/>
    <col min="3" max="3" width="16.5703125" style="300" customWidth="1"/>
    <col min="4" max="4" width="25.7109375" style="300" customWidth="1"/>
    <col min="5" max="5" width="22.42578125" style="300" customWidth="1"/>
    <col min="6" max="6" width="25" style="300" customWidth="1"/>
    <col min="7" max="14" width="14" style="301" customWidth="1"/>
    <col min="15" max="16384" width="32.28515625" style="301"/>
  </cols>
  <sheetData>
    <row r="1" spans="2:6" ht="16.5" customHeight="1"/>
    <row r="2" spans="2:6" s="302" customFormat="1" ht="16.5" customHeight="1">
      <c r="B2" s="419" t="s">
        <v>256</v>
      </c>
      <c r="C2" s="419"/>
      <c r="D2" s="419"/>
      <c r="E2" s="419"/>
      <c r="F2" s="420"/>
    </row>
    <row r="3" spans="2:6" s="302" customFormat="1" ht="15" customHeight="1"/>
    <row r="4" spans="2:6" s="303" customFormat="1" ht="18.75" customHeight="1">
      <c r="B4" s="421" t="s">
        <v>755</v>
      </c>
      <c r="C4" s="422"/>
      <c r="D4" s="422"/>
      <c r="E4" s="422"/>
      <c r="F4" s="422"/>
    </row>
    <row r="5" spans="2:6" s="302" customFormat="1" ht="18.75" customHeight="1">
      <c r="B5" s="304" t="s">
        <v>756</v>
      </c>
      <c r="C5" s="305"/>
      <c r="D5" s="305" t="s">
        <v>757</v>
      </c>
      <c r="E5" s="305"/>
      <c r="F5" s="305" t="s">
        <v>757</v>
      </c>
    </row>
    <row r="6" spans="2:6" s="308" customFormat="1" ht="18.75" customHeight="1">
      <c r="B6" s="306" t="s">
        <v>758</v>
      </c>
      <c r="C6" s="307" t="s">
        <v>759</v>
      </c>
      <c r="D6" s="307" t="s">
        <v>760</v>
      </c>
      <c r="E6" s="307" t="s">
        <v>761</v>
      </c>
      <c r="F6" s="307" t="s">
        <v>762</v>
      </c>
    </row>
    <row r="7" spans="2:6" s="302" customFormat="1" ht="18.75" customHeight="1">
      <c r="B7" s="299" t="s">
        <v>763</v>
      </c>
      <c r="C7" s="300">
        <v>2</v>
      </c>
      <c r="D7" s="309">
        <v>25000</v>
      </c>
      <c r="E7" s="300">
        <v>12</v>
      </c>
      <c r="F7" s="309">
        <f>(D7*C7*E7)</f>
        <v>600000</v>
      </c>
    </row>
    <row r="8" spans="2:6" s="302" customFormat="1" ht="18.75" customHeight="1">
      <c r="B8" s="299" t="s">
        <v>764</v>
      </c>
      <c r="C8" s="300">
        <v>2</v>
      </c>
      <c r="D8" s="309">
        <v>20000</v>
      </c>
      <c r="E8" s="300">
        <v>12</v>
      </c>
      <c r="F8" s="309">
        <f>(D8*C8*E8)</f>
        <v>480000</v>
      </c>
    </row>
    <row r="9" spans="2:6" s="302" customFormat="1" ht="18.75" customHeight="1">
      <c r="B9" s="299" t="s">
        <v>765</v>
      </c>
      <c r="C9" s="300">
        <v>2</v>
      </c>
      <c r="D9" s="309">
        <v>20000</v>
      </c>
      <c r="E9" s="300">
        <v>12</v>
      </c>
      <c r="F9" s="309">
        <f>(D9*C9*E9)</f>
        <v>480000</v>
      </c>
    </row>
    <row r="10" spans="2:6" s="308" customFormat="1" ht="18.75" customHeight="1">
      <c r="B10" s="304" t="s">
        <v>766</v>
      </c>
      <c r="C10" s="305">
        <f>SUM(C7:C9)</f>
        <v>6</v>
      </c>
      <c r="D10" s="310"/>
      <c r="E10" s="305">
        <v>12</v>
      </c>
      <c r="F10" s="310">
        <f>SUM(F7:F9)</f>
        <v>1560000</v>
      </c>
    </row>
    <row r="11" spans="2:6" s="308" customFormat="1" ht="18.75" customHeight="1">
      <c r="B11" s="304" t="s">
        <v>767</v>
      </c>
      <c r="C11" s="305"/>
      <c r="D11" s="311"/>
      <c r="E11" s="305"/>
      <c r="F11" s="311"/>
    </row>
    <row r="12" spans="2:6" s="308" customFormat="1" ht="18.75" customHeight="1">
      <c r="B12" s="306" t="s">
        <v>758</v>
      </c>
      <c r="C12" s="307" t="s">
        <v>759</v>
      </c>
      <c r="D12" s="307" t="s">
        <v>760</v>
      </c>
      <c r="E12" s="307" t="s">
        <v>761</v>
      </c>
      <c r="F12" s="307" t="s">
        <v>762</v>
      </c>
    </row>
    <row r="13" spans="2:6" s="302" customFormat="1" ht="18.75" customHeight="1">
      <c r="B13" s="299" t="s">
        <v>768</v>
      </c>
      <c r="C13" s="300">
        <v>1</v>
      </c>
      <c r="D13" s="309">
        <v>45000</v>
      </c>
      <c r="E13" s="300">
        <v>12</v>
      </c>
      <c r="F13" s="309">
        <f>(D13*C13*E13)</f>
        <v>540000</v>
      </c>
    </row>
    <row r="14" spans="2:6" s="302" customFormat="1" ht="18.75" customHeight="1">
      <c r="B14" s="299" t="s">
        <v>769</v>
      </c>
      <c r="C14" s="300">
        <v>1</v>
      </c>
      <c r="D14" s="309">
        <v>35000</v>
      </c>
      <c r="E14" s="300">
        <v>12</v>
      </c>
      <c r="F14" s="309">
        <f t="shared" ref="F14:F18" si="0">(D14*C14*E14)</f>
        <v>420000</v>
      </c>
    </row>
    <row r="15" spans="2:6" s="302" customFormat="1" ht="18.75" customHeight="1">
      <c r="B15" s="299" t="s">
        <v>770</v>
      </c>
      <c r="C15" s="300">
        <v>1</v>
      </c>
      <c r="D15" s="309">
        <v>22000</v>
      </c>
      <c r="E15" s="300">
        <v>12</v>
      </c>
      <c r="F15" s="309">
        <f t="shared" si="0"/>
        <v>264000</v>
      </c>
    </row>
    <row r="16" spans="2:6" s="302" customFormat="1" ht="18.75" customHeight="1">
      <c r="B16" s="299" t="s">
        <v>771</v>
      </c>
      <c r="C16" s="300">
        <v>1</v>
      </c>
      <c r="D16" s="309">
        <v>20000</v>
      </c>
      <c r="E16" s="300">
        <v>12</v>
      </c>
      <c r="F16" s="309">
        <f t="shared" si="0"/>
        <v>240000</v>
      </c>
    </row>
    <row r="17" spans="2:14" s="302" customFormat="1" ht="18.75" customHeight="1">
      <c r="B17" s="299" t="s">
        <v>772</v>
      </c>
      <c r="C17" s="300">
        <v>1</v>
      </c>
      <c r="D17" s="309">
        <v>18500</v>
      </c>
      <c r="E17" s="300">
        <v>12</v>
      </c>
      <c r="F17" s="309">
        <f t="shared" si="0"/>
        <v>222000</v>
      </c>
    </row>
    <row r="18" spans="2:14" s="302" customFormat="1" ht="18.75" customHeight="1">
      <c r="B18" s="299" t="s">
        <v>773</v>
      </c>
      <c r="C18" s="300">
        <v>2</v>
      </c>
      <c r="D18" s="309">
        <v>15000</v>
      </c>
      <c r="E18" s="300">
        <v>12</v>
      </c>
      <c r="F18" s="309">
        <f t="shared" si="0"/>
        <v>360000</v>
      </c>
    </row>
    <row r="19" spans="2:14" s="308" customFormat="1" ht="18.75" customHeight="1">
      <c r="B19" s="304" t="s">
        <v>766</v>
      </c>
      <c r="C19" s="305">
        <f>SUM(C13:C18)</f>
        <v>7</v>
      </c>
      <c r="D19" s="310"/>
      <c r="E19" s="305"/>
      <c r="F19" s="310">
        <f>SUM(F13:F18)</f>
        <v>2046000</v>
      </c>
    </row>
    <row r="20" spans="2:14" s="308" customFormat="1" ht="18.75" customHeight="1">
      <c r="B20" s="304" t="s">
        <v>774</v>
      </c>
      <c r="C20" s="305">
        <f>C19+C10</f>
        <v>13</v>
      </c>
      <c r="D20" s="305"/>
      <c r="E20" s="305"/>
      <c r="F20" s="310">
        <f>(F10+F19)</f>
        <v>3606000</v>
      </c>
      <c r="G20" s="312"/>
      <c r="H20" s="312"/>
      <c r="I20" s="312"/>
      <c r="J20" s="312"/>
      <c r="K20" s="312"/>
      <c r="L20" s="312"/>
      <c r="M20" s="312"/>
      <c r="N20" s="312"/>
    </row>
    <row r="21" spans="2:14" s="302" customFormat="1" ht="18.75" customHeight="1">
      <c r="B21" s="423" t="s">
        <v>775</v>
      </c>
      <c r="C21" s="424"/>
      <c r="D21" s="424"/>
      <c r="E21" s="424"/>
      <c r="F21" s="424"/>
    </row>
    <row r="22" spans="2:14" s="302" customFormat="1" ht="18.75" customHeight="1">
      <c r="B22" s="299" t="s">
        <v>776</v>
      </c>
      <c r="C22" s="300">
        <v>1</v>
      </c>
      <c r="D22" s="309">
        <v>80000</v>
      </c>
      <c r="E22" s="300">
        <v>12</v>
      </c>
      <c r="F22" s="309">
        <f>(D22*C22*E22)</f>
        <v>960000</v>
      </c>
    </row>
    <row r="23" spans="2:14" s="302" customFormat="1" ht="18.75" customHeight="1">
      <c r="B23" s="299" t="s">
        <v>777</v>
      </c>
      <c r="C23" s="300">
        <v>1</v>
      </c>
      <c r="D23" s="309">
        <v>50000</v>
      </c>
      <c r="E23" s="300">
        <v>12</v>
      </c>
      <c r="F23" s="309">
        <f>(D23*C23*E23)</f>
        <v>600000</v>
      </c>
    </row>
    <row r="24" spans="2:14" s="302" customFormat="1" ht="18.75" customHeight="1">
      <c r="B24" s="299" t="s">
        <v>778</v>
      </c>
      <c r="C24" s="300">
        <v>1</v>
      </c>
      <c r="D24" s="309">
        <v>35000</v>
      </c>
      <c r="E24" s="300">
        <v>12</v>
      </c>
      <c r="F24" s="309">
        <f>(D24*C24*E24)</f>
        <v>420000</v>
      </c>
    </row>
    <row r="25" spans="2:14" s="302" customFormat="1" ht="18.75" customHeight="1">
      <c r="B25" s="299" t="s">
        <v>779</v>
      </c>
      <c r="C25" s="300">
        <v>1</v>
      </c>
      <c r="D25" s="309">
        <v>25000</v>
      </c>
      <c r="E25" s="300">
        <v>12</v>
      </c>
      <c r="F25" s="309">
        <f>(D25*C25*E25)</f>
        <v>300000</v>
      </c>
    </row>
    <row r="26" spans="2:14" s="302" customFormat="1" ht="18.75" customHeight="1">
      <c r="B26" s="299" t="s">
        <v>836</v>
      </c>
      <c r="C26" s="300">
        <v>2</v>
      </c>
      <c r="D26" s="309">
        <v>12000</v>
      </c>
      <c r="E26" s="300">
        <v>12</v>
      </c>
      <c r="F26" s="309">
        <f>(D26*C26*E26)</f>
        <v>288000</v>
      </c>
    </row>
    <row r="27" spans="2:14" s="308" customFormat="1" ht="18.75" customHeight="1">
      <c r="B27" s="304" t="s">
        <v>780</v>
      </c>
      <c r="C27" s="305">
        <f>SUM(C22:C26)</f>
        <v>6</v>
      </c>
      <c r="D27" s="305"/>
      <c r="E27" s="305"/>
      <c r="F27" s="310">
        <f>SUM(F22:F26)</f>
        <v>2568000</v>
      </c>
      <c r="G27" s="312"/>
      <c r="H27" s="312"/>
      <c r="I27" s="312"/>
      <c r="J27" s="312"/>
      <c r="K27" s="312"/>
      <c r="L27" s="312"/>
      <c r="M27" s="312"/>
      <c r="N27" s="312"/>
    </row>
    <row r="28" spans="2:14" ht="17.25" customHeight="1"/>
    <row r="29" spans="2:14" ht="17.25" customHeight="1">
      <c r="B29" s="313" t="s">
        <v>781</v>
      </c>
      <c r="C29" s="147">
        <f>C20+C27</f>
        <v>19</v>
      </c>
      <c r="D29" s="147"/>
      <c r="E29" s="147"/>
      <c r="F29" s="314">
        <f>+F20+F27</f>
        <v>6174000</v>
      </c>
      <c r="H29" s="301">
        <f>F29/12</f>
        <v>514500</v>
      </c>
    </row>
    <row r="30" spans="2:14" ht="17.25" customHeight="1"/>
    <row r="31" spans="2:14" ht="17.25" customHeight="1">
      <c r="C31" s="367">
        <f>C29</f>
        <v>19</v>
      </c>
      <c r="D31" s="367">
        <v>2.5</v>
      </c>
      <c r="E31" s="368">
        <f>C31/D31</f>
        <v>7.6</v>
      </c>
    </row>
    <row r="32" spans="2:14">
      <c r="C32" s="367"/>
      <c r="D32" s="367"/>
      <c r="E32" s="368"/>
    </row>
    <row r="33" spans="3:5">
      <c r="C33" s="367">
        <v>390</v>
      </c>
      <c r="D33" s="367">
        <v>33</v>
      </c>
      <c r="E33" s="368">
        <f>C33/D33</f>
        <v>11.818181818181818</v>
      </c>
    </row>
  </sheetData>
  <mergeCells count="3">
    <mergeCell ref="B2:F2"/>
    <mergeCell ref="B4:F4"/>
    <mergeCell ref="B21:F21"/>
  </mergeCells>
  <pageMargins left="0.7" right="0.7" top="0.75" bottom="0.75" header="0.3" footer="0.3"/>
  <pageSetup paperSize="9" orientation="landscape"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181"/>
  <sheetViews>
    <sheetView showGridLines="0" topLeftCell="A34" workbookViewId="0">
      <selection activeCell="C33" sqref="C33"/>
    </sheetView>
  </sheetViews>
  <sheetFormatPr defaultColWidth="13.7109375" defaultRowHeight="18" customHeight="1"/>
  <cols>
    <col min="1" max="1" width="5.1406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5" width="12.7109375" style="95"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296</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95" t="s">
        <v>297</v>
      </c>
      <c r="D12" s="108">
        <f>C15</f>
        <v>0</v>
      </c>
      <c r="E12" s="108">
        <f t="shared" ref="E12" si="3">D15</f>
        <v>9.91</v>
      </c>
      <c r="F12" s="108">
        <f t="shared" ref="F12" si="4">E15</f>
        <v>9.91</v>
      </c>
      <c r="G12" s="108">
        <f t="shared" ref="G12" si="5">F15</f>
        <v>9.5796666666666663</v>
      </c>
      <c r="H12" s="108">
        <f t="shared" ref="H12" si="6">G15</f>
        <v>8.7868666666666666</v>
      </c>
      <c r="I12" s="108">
        <f t="shared" ref="I12" si="7">H15</f>
        <v>7.8949666666666669</v>
      </c>
      <c r="J12" s="108">
        <f t="shared" ref="J12" si="8">I15</f>
        <v>6.9039666666666673</v>
      </c>
      <c r="K12" s="108">
        <f t="shared" ref="K12" si="9">J15</f>
        <v>5.9129666666666676</v>
      </c>
      <c r="L12" s="108">
        <f t="shared" ref="L12" si="10">K15</f>
        <v>4.9219666666666679</v>
      </c>
      <c r="M12" s="108">
        <f t="shared" ref="M12" si="11">L15</f>
        <v>3.9309666666666678</v>
      </c>
      <c r="N12" s="108">
        <f t="shared" ref="N12" si="12">M15</f>
        <v>2.9399666666666677</v>
      </c>
      <c r="O12" s="108">
        <f t="shared" ref="O12" si="13">N15</f>
        <v>1.9489666666666676</v>
      </c>
      <c r="P12" s="108">
        <f t="shared" ref="P12" si="14">O15</f>
        <v>0.95796666666666752</v>
      </c>
    </row>
    <row r="13" spans="2:16" ht="18" customHeight="1">
      <c r="B13" s="95" t="s">
        <v>298</v>
      </c>
      <c r="D13" s="108">
        <f>C37</f>
        <v>9.91</v>
      </c>
      <c r="E13" s="108">
        <v>0</v>
      </c>
      <c r="F13" s="108">
        <v>0</v>
      </c>
      <c r="G13" s="108">
        <v>0</v>
      </c>
      <c r="H13" s="108">
        <v>0</v>
      </c>
      <c r="I13" s="108">
        <v>0</v>
      </c>
      <c r="J13" s="108">
        <v>0</v>
      </c>
      <c r="K13" s="108">
        <v>0</v>
      </c>
      <c r="L13" s="108">
        <v>0</v>
      </c>
      <c r="M13" s="108">
        <v>0</v>
      </c>
      <c r="N13" s="108">
        <v>0</v>
      </c>
      <c r="O13" s="108">
        <v>0</v>
      </c>
      <c r="P13" s="108">
        <v>0</v>
      </c>
    </row>
    <row r="14" spans="2:16" ht="18" customHeight="1">
      <c r="B14" s="95" t="s">
        <v>299</v>
      </c>
      <c r="D14" s="108">
        <f>SUM(D33:D37)</f>
        <v>0</v>
      </c>
      <c r="E14" s="108">
        <f>SUM(D39:D41)</f>
        <v>0</v>
      </c>
      <c r="F14" s="108">
        <f>SUM(D42:D50)</f>
        <v>0.33033333333333337</v>
      </c>
      <c r="G14" s="108">
        <f>SUM(D52:D63)</f>
        <v>0.79280000000000028</v>
      </c>
      <c r="H14" s="108">
        <f>SUM(D65:D76)</f>
        <v>0.8918999999999998</v>
      </c>
      <c r="I14" s="108">
        <f>SUM(D78:D89)</f>
        <v>0.9910000000000001</v>
      </c>
      <c r="J14" s="108">
        <f>SUM(D91:D102)</f>
        <v>0.9910000000000001</v>
      </c>
      <c r="K14" s="108">
        <f>SUM(D104:D115)</f>
        <v>0.9910000000000001</v>
      </c>
      <c r="L14" s="108">
        <f>SUM(D117:D128)</f>
        <v>0.9910000000000001</v>
      </c>
      <c r="M14" s="108">
        <f>SUM(D130:D141)</f>
        <v>0.9910000000000001</v>
      </c>
      <c r="N14" s="108">
        <f>SUM(D143:D154)</f>
        <v>0.9910000000000001</v>
      </c>
      <c r="O14" s="108">
        <f>SUM(D156:D167)</f>
        <v>0.9910000000000001</v>
      </c>
      <c r="P14" s="108">
        <f>SUM(D169:D180)</f>
        <v>0.9579666666666885</v>
      </c>
    </row>
    <row r="15" spans="2:16" ht="18" customHeight="1">
      <c r="B15" s="95" t="s">
        <v>300</v>
      </c>
      <c r="C15" s="108">
        <v>0</v>
      </c>
      <c r="D15" s="108">
        <f>D12+D13-D14</f>
        <v>9.91</v>
      </c>
      <c r="E15" s="108">
        <f t="shared" ref="E15:P15" si="15">E12+E13-E14</f>
        <v>9.91</v>
      </c>
      <c r="F15" s="108">
        <f t="shared" si="15"/>
        <v>9.5796666666666663</v>
      </c>
      <c r="G15" s="108">
        <f t="shared" si="15"/>
        <v>8.7868666666666666</v>
      </c>
      <c r="H15" s="108">
        <f t="shared" si="15"/>
        <v>7.8949666666666669</v>
      </c>
      <c r="I15" s="108">
        <f t="shared" si="15"/>
        <v>6.9039666666666673</v>
      </c>
      <c r="J15" s="108">
        <f t="shared" si="15"/>
        <v>5.9129666666666676</v>
      </c>
      <c r="K15" s="108">
        <f t="shared" si="15"/>
        <v>4.9219666666666679</v>
      </c>
      <c r="L15" s="108">
        <f t="shared" si="15"/>
        <v>3.9309666666666678</v>
      </c>
      <c r="M15" s="108">
        <f t="shared" si="15"/>
        <v>2.9399666666666677</v>
      </c>
      <c r="N15" s="108">
        <f t="shared" si="15"/>
        <v>1.9489666666666676</v>
      </c>
      <c r="O15" s="108">
        <f t="shared" si="15"/>
        <v>0.95796666666666752</v>
      </c>
      <c r="P15" s="108">
        <f t="shared" si="15"/>
        <v>-2.0983215165415459E-14</v>
      </c>
    </row>
    <row r="16" spans="2:16" ht="18" customHeight="1">
      <c r="B16" s="95" t="s">
        <v>301</v>
      </c>
      <c r="D16" s="108">
        <f>SUM(F33:F37)</f>
        <v>0.27252500000000002</v>
      </c>
      <c r="E16" s="108">
        <f>SUM(F39:F41)</f>
        <v>0.27252500000000002</v>
      </c>
      <c r="F16" s="108">
        <f>SUM(F42:F50)</f>
        <v>0.81000486111111125</v>
      </c>
      <c r="G16" s="108">
        <f>SUM(F52:F63)</f>
        <v>1.0101593333333341</v>
      </c>
      <c r="H16" s="108">
        <f>SUM(F65:F76)</f>
        <v>0.91750083333333443</v>
      </c>
      <c r="I16" s="108">
        <f>SUM(F78:F89)</f>
        <v>0.81394133333333474</v>
      </c>
      <c r="J16" s="108">
        <f>SUM(F91:F102)</f>
        <v>0.70493133333333524</v>
      </c>
      <c r="K16" s="108">
        <f>SUM(F104:F115)</f>
        <v>0.59592133333333575</v>
      </c>
      <c r="L16" s="108">
        <f>SUM(F117:F128)</f>
        <v>0.48691133333333603</v>
      </c>
      <c r="M16" s="108">
        <f>SUM(F130:F141)</f>
        <v>0.37790133333333609</v>
      </c>
      <c r="N16" s="108">
        <f>SUM(F143:F154)</f>
        <v>0.26889133333333592</v>
      </c>
      <c r="O16" s="108">
        <f>SUM(F156:F167)</f>
        <v>0.15988133333333579</v>
      </c>
      <c r="P16" s="108">
        <f>SUM(F169:F180)</f>
        <v>5.1022736111113409E-2</v>
      </c>
    </row>
    <row r="17" spans="2:16" ht="18" customHeight="1">
      <c r="B17" s="134" t="s">
        <v>225</v>
      </c>
      <c r="D17" s="254">
        <f>D16</f>
        <v>0.27252500000000002</v>
      </c>
      <c r="E17" s="254">
        <f>E16</f>
        <v>0.27252500000000002</v>
      </c>
      <c r="F17" s="108">
        <v>0</v>
      </c>
      <c r="G17" s="108">
        <v>0</v>
      </c>
      <c r="H17" s="108">
        <v>0</v>
      </c>
      <c r="I17" s="108">
        <v>0</v>
      </c>
      <c r="J17" s="108">
        <v>0</v>
      </c>
      <c r="K17" s="108">
        <v>0</v>
      </c>
      <c r="L17" s="108">
        <v>0</v>
      </c>
      <c r="M17" s="108">
        <v>0</v>
      </c>
      <c r="N17" s="108">
        <v>0</v>
      </c>
      <c r="O17" s="108">
        <v>0</v>
      </c>
      <c r="P17" s="108">
        <v>0</v>
      </c>
    </row>
    <row r="18" spans="2:16" ht="18" customHeight="1">
      <c r="B18" s="250" t="s">
        <v>302</v>
      </c>
      <c r="C18" s="200"/>
      <c r="D18" s="157">
        <f>D16-D17</f>
        <v>0</v>
      </c>
      <c r="E18" s="157">
        <f t="shared" ref="E18:P18" si="16">E16-E17</f>
        <v>0</v>
      </c>
      <c r="F18" s="157">
        <f t="shared" si="16"/>
        <v>0.81000486111111125</v>
      </c>
      <c r="G18" s="157">
        <f t="shared" si="16"/>
        <v>1.0101593333333341</v>
      </c>
      <c r="H18" s="157">
        <f t="shared" si="16"/>
        <v>0.91750083333333443</v>
      </c>
      <c r="I18" s="157">
        <f t="shared" si="16"/>
        <v>0.81394133333333474</v>
      </c>
      <c r="J18" s="157">
        <f t="shared" si="16"/>
        <v>0.70493133333333524</v>
      </c>
      <c r="K18" s="157">
        <f t="shared" si="16"/>
        <v>0.59592133333333575</v>
      </c>
      <c r="L18" s="157">
        <f t="shared" si="16"/>
        <v>0.48691133333333603</v>
      </c>
      <c r="M18" s="157">
        <f t="shared" si="16"/>
        <v>0.37790133333333609</v>
      </c>
      <c r="N18" s="157">
        <f t="shared" si="16"/>
        <v>0.26889133333333592</v>
      </c>
      <c r="O18" s="157">
        <f t="shared" si="16"/>
        <v>0.15988133333333579</v>
      </c>
      <c r="P18" s="157">
        <f t="shared" si="16"/>
        <v>5.1022736111113409E-2</v>
      </c>
    </row>
    <row r="20" spans="2:16" ht="18" customHeight="1">
      <c r="B20" s="250" t="s">
        <v>40</v>
      </c>
      <c r="C20" s="200"/>
      <c r="D20" s="255"/>
      <c r="E20" s="255"/>
      <c r="F20" s="255"/>
      <c r="G20" s="98"/>
      <c r="H20" s="98"/>
      <c r="I20" s="98"/>
      <c r="J20" s="98"/>
      <c r="K20" s="98"/>
      <c r="L20" s="98"/>
      <c r="M20" s="98"/>
      <c r="N20" s="98"/>
      <c r="O20" s="98"/>
      <c r="P20" s="98"/>
    </row>
    <row r="21" spans="2:16" ht="18" customHeight="1">
      <c r="H21" s="95"/>
    </row>
    <row r="22" spans="2:16" ht="18" customHeight="1">
      <c r="B22" s="142" t="s">
        <v>303</v>
      </c>
      <c r="C22" s="157">
        <f>'TPC and MoF'!D23</f>
        <v>9.91</v>
      </c>
      <c r="D22" s="200" t="s">
        <v>304</v>
      </c>
      <c r="E22" s="200" t="s">
        <v>305</v>
      </c>
      <c r="F22" s="200" t="s">
        <v>315</v>
      </c>
      <c r="G22" s="98"/>
      <c r="H22" s="98"/>
      <c r="I22" s="98"/>
    </row>
    <row r="23" spans="2:16" ht="18" customHeight="1">
      <c r="B23" s="142" t="s">
        <v>306</v>
      </c>
      <c r="C23" s="256">
        <f>'Common Assumption'!D89</f>
        <v>0.11</v>
      </c>
      <c r="D23" s="256"/>
      <c r="E23" s="200" t="s">
        <v>307</v>
      </c>
      <c r="F23" s="200" t="s">
        <v>308</v>
      </c>
      <c r="G23" s="98"/>
      <c r="H23" s="98" t="s">
        <v>312</v>
      </c>
      <c r="I23" s="98" t="s">
        <v>312</v>
      </c>
    </row>
    <row r="24" spans="2:16" ht="27.75" customHeight="1">
      <c r="B24" s="123" t="s">
        <v>2</v>
      </c>
      <c r="C24" s="125" t="s">
        <v>309</v>
      </c>
      <c r="D24" s="125" t="s">
        <v>310</v>
      </c>
      <c r="E24" s="125" t="s">
        <v>311</v>
      </c>
      <c r="F24" s="125" t="s">
        <v>301</v>
      </c>
      <c r="G24" s="98"/>
      <c r="H24" s="208" t="s">
        <v>313</v>
      </c>
      <c r="I24" s="208" t="s">
        <v>314</v>
      </c>
    </row>
    <row r="25" spans="2:16" ht="18" customHeight="1">
      <c r="B25" s="97" t="s">
        <v>316</v>
      </c>
      <c r="C25" s="97"/>
      <c r="D25" s="97"/>
      <c r="E25" s="97"/>
      <c r="F25" s="97"/>
    </row>
    <row r="26" spans="2:16" ht="18" customHeight="1">
      <c r="B26" s="95" t="s">
        <v>317</v>
      </c>
      <c r="C26" s="108">
        <v>0</v>
      </c>
      <c r="D26" s="108">
        <v>0</v>
      </c>
      <c r="E26" s="108">
        <v>0</v>
      </c>
      <c r="F26" s="108">
        <v>0</v>
      </c>
    </row>
    <row r="27" spans="2:16" ht="18" customHeight="1">
      <c r="B27" s="95" t="s">
        <v>318</v>
      </c>
      <c r="C27" s="108">
        <v>0</v>
      </c>
      <c r="D27" s="108">
        <v>0</v>
      </c>
      <c r="E27" s="108">
        <v>0</v>
      </c>
      <c r="F27" s="108">
        <v>0</v>
      </c>
    </row>
    <row r="28" spans="2:16" ht="18" customHeight="1">
      <c r="B28" s="95" t="s">
        <v>319</v>
      </c>
      <c r="C28" s="108">
        <v>0</v>
      </c>
      <c r="D28" s="108">
        <v>0</v>
      </c>
      <c r="E28" s="108">
        <v>0</v>
      </c>
      <c r="F28" s="108">
        <v>0</v>
      </c>
    </row>
    <row r="29" spans="2:16" ht="18" customHeight="1">
      <c r="B29" s="95" t="s">
        <v>320</v>
      </c>
      <c r="C29" s="108">
        <v>0</v>
      </c>
      <c r="D29" s="108">
        <v>0</v>
      </c>
      <c r="E29" s="108">
        <v>0</v>
      </c>
      <c r="F29" s="108">
        <v>0</v>
      </c>
    </row>
    <row r="30" spans="2:16" ht="18" customHeight="1">
      <c r="B30" s="95" t="s">
        <v>321</v>
      </c>
      <c r="C30" s="108">
        <f>E29+$C$20*H30</f>
        <v>0</v>
      </c>
      <c r="D30" s="108">
        <v>0</v>
      </c>
      <c r="E30" s="108">
        <f>C30-D30</f>
        <v>0</v>
      </c>
      <c r="F30" s="108">
        <f>AVERAGE(C30,E30)*$C$21/12</f>
        <v>0</v>
      </c>
      <c r="H30" s="105"/>
    </row>
    <row r="31" spans="2:16" ht="18" customHeight="1">
      <c r="B31" s="95" t="s">
        <v>323</v>
      </c>
      <c r="C31" s="108">
        <f t="shared" ref="C31:C37" si="17">E30+$C$22*H31</f>
        <v>0</v>
      </c>
      <c r="D31" s="108">
        <v>0</v>
      </c>
      <c r="E31" s="108">
        <f t="shared" ref="E31:E94" si="18">C31-D31</f>
        <v>0</v>
      </c>
      <c r="F31" s="108">
        <f>AVERAGE(C31,E31)*$C$23/12</f>
        <v>0</v>
      </c>
      <c r="H31" s="105"/>
    </row>
    <row r="32" spans="2:16" ht="18" customHeight="1">
      <c r="B32" s="95" t="s">
        <v>324</v>
      </c>
      <c r="C32" s="108">
        <f t="shared" si="17"/>
        <v>0</v>
      </c>
      <c r="D32" s="108">
        <v>0</v>
      </c>
      <c r="E32" s="108">
        <f t="shared" si="18"/>
        <v>0</v>
      </c>
      <c r="F32" s="108">
        <f t="shared" ref="F32:F37" si="19">AVERAGE(C32,E32)*$C$23/12</f>
        <v>0</v>
      </c>
      <c r="H32" s="105"/>
    </row>
    <row r="33" spans="2:13" ht="18" customHeight="1">
      <c r="B33" s="167" t="s">
        <v>325</v>
      </c>
      <c r="C33" s="258">
        <f t="shared" si="17"/>
        <v>1.9820000000000002</v>
      </c>
      <c r="D33" s="258">
        <v>0</v>
      </c>
      <c r="E33" s="258">
        <f t="shared" si="18"/>
        <v>1.9820000000000002</v>
      </c>
      <c r="F33" s="259">
        <f t="shared" si="19"/>
        <v>1.8168333333333335E-2</v>
      </c>
      <c r="G33" s="257" t="s">
        <v>322</v>
      </c>
      <c r="H33" s="105">
        <v>0.2</v>
      </c>
    </row>
    <row r="34" spans="2:13" ht="18" customHeight="1">
      <c r="B34" s="275" t="s">
        <v>326</v>
      </c>
      <c r="C34" s="276">
        <f t="shared" si="17"/>
        <v>3.9640000000000004</v>
      </c>
      <c r="D34" s="276">
        <v>0</v>
      </c>
      <c r="E34" s="276">
        <f t="shared" si="18"/>
        <v>3.9640000000000004</v>
      </c>
      <c r="F34" s="276">
        <f t="shared" si="19"/>
        <v>3.633666666666667E-2</v>
      </c>
      <c r="H34" s="105">
        <v>0.2</v>
      </c>
    </row>
    <row r="35" spans="2:13" ht="18" customHeight="1">
      <c r="B35" s="275" t="s">
        <v>327</v>
      </c>
      <c r="C35" s="276">
        <f t="shared" si="17"/>
        <v>5.9460000000000006</v>
      </c>
      <c r="D35" s="276">
        <v>0</v>
      </c>
      <c r="E35" s="276">
        <f t="shared" si="18"/>
        <v>5.9460000000000006</v>
      </c>
      <c r="F35" s="276">
        <f t="shared" si="19"/>
        <v>5.4505000000000005E-2</v>
      </c>
      <c r="H35" s="105">
        <v>0.2</v>
      </c>
    </row>
    <row r="36" spans="2:13" ht="18" customHeight="1">
      <c r="B36" s="275" t="s">
        <v>328</v>
      </c>
      <c r="C36" s="276">
        <f t="shared" si="17"/>
        <v>7.9280000000000008</v>
      </c>
      <c r="D36" s="276">
        <v>0</v>
      </c>
      <c r="E36" s="276">
        <f t="shared" si="18"/>
        <v>7.9280000000000008</v>
      </c>
      <c r="F36" s="276">
        <f t="shared" si="19"/>
        <v>7.267333333333334E-2</v>
      </c>
      <c r="H36" s="105">
        <v>0.2</v>
      </c>
    </row>
    <row r="37" spans="2:13" ht="18" customHeight="1">
      <c r="B37" s="275" t="s">
        <v>329</v>
      </c>
      <c r="C37" s="276">
        <f t="shared" si="17"/>
        <v>9.91</v>
      </c>
      <c r="D37" s="276">
        <v>0</v>
      </c>
      <c r="E37" s="276">
        <f t="shared" si="18"/>
        <v>9.91</v>
      </c>
      <c r="F37" s="276">
        <f t="shared" si="19"/>
        <v>9.0841666666666668E-2</v>
      </c>
      <c r="H37" s="105">
        <v>0.2</v>
      </c>
      <c r="K37" s="95">
        <f>12*11+5</f>
        <v>137</v>
      </c>
    </row>
    <row r="38" spans="2:13" ht="18" customHeight="1">
      <c r="B38" s="135" t="s">
        <v>330</v>
      </c>
      <c r="C38" s="261"/>
      <c r="D38" s="261"/>
      <c r="E38" s="261"/>
      <c r="F38" s="261"/>
      <c r="H38" s="105">
        <v>0</v>
      </c>
    </row>
    <row r="39" spans="2:13" ht="18" customHeight="1">
      <c r="B39" s="165" t="s">
        <v>317</v>
      </c>
      <c r="C39" s="261">
        <f>E37+$C$20*H39</f>
        <v>9.91</v>
      </c>
      <c r="D39" s="261">
        <v>0</v>
      </c>
      <c r="E39" s="261">
        <f t="shared" si="18"/>
        <v>9.91</v>
      </c>
      <c r="F39" s="261">
        <f>AVERAGE(C39,E39)*$C$23/12</f>
        <v>9.0841666666666668E-2</v>
      </c>
      <c r="H39" s="105">
        <v>0</v>
      </c>
    </row>
    <row r="40" spans="2:13" ht="18" customHeight="1">
      <c r="B40" s="165" t="s">
        <v>318</v>
      </c>
      <c r="C40" s="261">
        <f t="shared" ref="C40:C50" si="20">E39+$C$20*H40</f>
        <v>9.91</v>
      </c>
      <c r="D40" s="261">
        <v>0</v>
      </c>
      <c r="E40" s="261">
        <f t="shared" si="18"/>
        <v>9.91</v>
      </c>
      <c r="F40" s="261">
        <f t="shared" ref="F40:F50" si="21">AVERAGE(C40,E40)*$C$23/12</f>
        <v>9.0841666666666668E-2</v>
      </c>
      <c r="H40" s="105">
        <v>0</v>
      </c>
      <c r="M40" s="326"/>
    </row>
    <row r="41" spans="2:13" ht="18" customHeight="1">
      <c r="B41" s="165" t="s">
        <v>319</v>
      </c>
      <c r="C41" s="261">
        <f t="shared" si="20"/>
        <v>9.91</v>
      </c>
      <c r="D41" s="261">
        <v>0</v>
      </c>
      <c r="E41" s="261">
        <f t="shared" si="18"/>
        <v>9.91</v>
      </c>
      <c r="F41" s="261">
        <f t="shared" si="21"/>
        <v>9.0841666666666668E-2</v>
      </c>
      <c r="H41" s="105">
        <v>0</v>
      </c>
    </row>
    <row r="42" spans="2:13" ht="18" customHeight="1">
      <c r="B42" s="167" t="s">
        <v>320</v>
      </c>
      <c r="C42" s="258">
        <f t="shared" si="20"/>
        <v>9.91</v>
      </c>
      <c r="D42" s="258">
        <v>0</v>
      </c>
      <c r="E42" s="258">
        <f t="shared" si="18"/>
        <v>9.91</v>
      </c>
      <c r="F42" s="258">
        <f t="shared" si="21"/>
        <v>9.0841666666666668E-2</v>
      </c>
      <c r="G42" s="257" t="s">
        <v>331</v>
      </c>
      <c r="H42" s="105">
        <v>0</v>
      </c>
    </row>
    <row r="43" spans="2:13" ht="18" customHeight="1">
      <c r="B43" s="165" t="s">
        <v>321</v>
      </c>
      <c r="C43" s="261">
        <f t="shared" si="20"/>
        <v>9.91</v>
      </c>
      <c r="D43" s="261">
        <v>0</v>
      </c>
      <c r="E43" s="261">
        <f t="shared" si="18"/>
        <v>9.91</v>
      </c>
      <c r="F43" s="261">
        <f t="shared" si="21"/>
        <v>9.0841666666666668E-2</v>
      </c>
      <c r="H43" s="105">
        <v>0</v>
      </c>
    </row>
    <row r="44" spans="2:13" ht="18" customHeight="1">
      <c r="B44" s="165" t="s">
        <v>323</v>
      </c>
      <c r="C44" s="261">
        <f t="shared" si="20"/>
        <v>9.91</v>
      </c>
      <c r="D44" s="261">
        <v>0</v>
      </c>
      <c r="E44" s="261">
        <f t="shared" si="18"/>
        <v>9.91</v>
      </c>
      <c r="F44" s="261">
        <f t="shared" si="21"/>
        <v>9.0841666666666668E-2</v>
      </c>
      <c r="H44" s="105">
        <v>0</v>
      </c>
    </row>
    <row r="45" spans="2:13" ht="18" customHeight="1">
      <c r="B45" s="167" t="s">
        <v>324</v>
      </c>
      <c r="C45" s="258">
        <f t="shared" si="20"/>
        <v>9.91</v>
      </c>
      <c r="D45" s="258">
        <v>0</v>
      </c>
      <c r="E45" s="258">
        <f t="shared" si="18"/>
        <v>9.91</v>
      </c>
      <c r="F45" s="258">
        <f t="shared" si="21"/>
        <v>9.0841666666666668E-2</v>
      </c>
      <c r="G45" s="257" t="s">
        <v>333</v>
      </c>
      <c r="H45" s="105">
        <v>0</v>
      </c>
    </row>
    <row r="46" spans="2:13" ht="18" customHeight="1">
      <c r="B46" s="167" t="s">
        <v>325</v>
      </c>
      <c r="C46" s="258">
        <f t="shared" si="20"/>
        <v>9.91</v>
      </c>
      <c r="D46" s="258">
        <f>$C$22*$I$47/12</f>
        <v>6.6066666666666676E-2</v>
      </c>
      <c r="E46" s="258">
        <f t="shared" si="18"/>
        <v>9.8439333333333341</v>
      </c>
      <c r="F46" s="258">
        <f t="shared" si="21"/>
        <v>9.0538861111111132E-2</v>
      </c>
      <c r="G46" s="257" t="s">
        <v>342</v>
      </c>
      <c r="H46" s="105">
        <v>0</v>
      </c>
    </row>
    <row r="47" spans="2:13" ht="18" customHeight="1">
      <c r="B47" s="165" t="s">
        <v>326</v>
      </c>
      <c r="C47" s="261">
        <f t="shared" si="20"/>
        <v>9.8439333333333341</v>
      </c>
      <c r="D47" s="261">
        <f>$C$22*$I$47/12</f>
        <v>6.6066666666666676E-2</v>
      </c>
      <c r="E47" s="261">
        <f t="shared" si="18"/>
        <v>9.777866666666668</v>
      </c>
      <c r="F47" s="261">
        <f t="shared" si="21"/>
        <v>8.9933250000000006E-2</v>
      </c>
      <c r="H47" s="105">
        <v>0</v>
      </c>
      <c r="I47" s="113">
        <v>0.08</v>
      </c>
    </row>
    <row r="48" spans="2:13" ht="18" customHeight="1">
      <c r="B48" s="165" t="s">
        <v>327</v>
      </c>
      <c r="C48" s="261">
        <f t="shared" si="20"/>
        <v>9.777866666666668</v>
      </c>
      <c r="D48" s="261">
        <f t="shared" ref="D48:D50" si="22">$C$22*$I$47/12</f>
        <v>6.6066666666666676E-2</v>
      </c>
      <c r="E48" s="261">
        <f t="shared" si="18"/>
        <v>9.711800000000002</v>
      </c>
      <c r="F48" s="261">
        <f t="shared" si="21"/>
        <v>8.9327638888888908E-2</v>
      </c>
      <c r="H48" s="105">
        <v>0</v>
      </c>
    </row>
    <row r="49" spans="1:9" ht="18" customHeight="1">
      <c r="B49" s="165" t="s">
        <v>328</v>
      </c>
      <c r="C49" s="261">
        <f t="shared" si="20"/>
        <v>9.711800000000002</v>
      </c>
      <c r="D49" s="261">
        <f t="shared" si="22"/>
        <v>6.6066666666666676E-2</v>
      </c>
      <c r="E49" s="261">
        <f t="shared" si="18"/>
        <v>9.6457333333333359</v>
      </c>
      <c r="F49" s="261">
        <f t="shared" si="21"/>
        <v>8.8722027777777782E-2</v>
      </c>
      <c r="H49" s="105">
        <v>0</v>
      </c>
    </row>
    <row r="50" spans="1:9" ht="18" customHeight="1">
      <c r="B50" s="165" t="s">
        <v>329</v>
      </c>
      <c r="C50" s="261">
        <f t="shared" si="20"/>
        <v>9.6457333333333359</v>
      </c>
      <c r="D50" s="261">
        <f t="shared" si="22"/>
        <v>6.6066666666666676E-2</v>
      </c>
      <c r="E50" s="261">
        <f t="shared" si="18"/>
        <v>9.5796666666666699</v>
      </c>
      <c r="F50" s="261">
        <f t="shared" si="21"/>
        <v>8.8116416666666697E-2</v>
      </c>
      <c r="H50" s="105">
        <v>0</v>
      </c>
    </row>
    <row r="51" spans="1:9" ht="18" customHeight="1">
      <c r="B51" s="162" t="s">
        <v>332</v>
      </c>
      <c r="C51" s="162"/>
      <c r="D51" s="162"/>
      <c r="E51" s="163"/>
      <c r="F51" s="163"/>
      <c r="H51" s="105"/>
      <c r="I51" s="113">
        <v>0.08</v>
      </c>
    </row>
    <row r="52" spans="1:9" ht="18" customHeight="1">
      <c r="A52" s="425"/>
      <c r="B52" s="269" t="s">
        <v>317</v>
      </c>
      <c r="C52" s="270">
        <f>E50</f>
        <v>9.5796666666666699</v>
      </c>
      <c r="D52" s="270">
        <f>$C$22*$I$51/12</f>
        <v>6.6066666666666676E-2</v>
      </c>
      <c r="E52" s="270">
        <f t="shared" si="18"/>
        <v>9.5136000000000038</v>
      </c>
      <c r="F52" s="270">
        <f t="shared" ref="F52:F95" si="23">AVERAGE(C52,E52)*$C$23/12</f>
        <v>8.7510805555555585E-2</v>
      </c>
      <c r="H52" s="105"/>
    </row>
    <row r="53" spans="1:9" ht="18" customHeight="1">
      <c r="A53" s="425"/>
      <c r="B53" s="269" t="s">
        <v>318</v>
      </c>
      <c r="C53" s="270">
        <f>E52</f>
        <v>9.5136000000000038</v>
      </c>
      <c r="D53" s="270">
        <f t="shared" ref="D53:D63" si="24">$C$22*$I$51/12</f>
        <v>6.6066666666666676E-2</v>
      </c>
      <c r="E53" s="270">
        <f t="shared" si="18"/>
        <v>9.4475333333333378</v>
      </c>
      <c r="F53" s="270">
        <f t="shared" si="23"/>
        <v>8.69051944444445E-2</v>
      </c>
    </row>
    <row r="54" spans="1:9" ht="18" customHeight="1">
      <c r="A54" s="425"/>
      <c r="B54" s="269" t="s">
        <v>319</v>
      </c>
      <c r="C54" s="270">
        <f t="shared" ref="C54:C63" si="25">E53</f>
        <v>9.4475333333333378</v>
      </c>
      <c r="D54" s="270">
        <f t="shared" si="24"/>
        <v>6.6066666666666676E-2</v>
      </c>
      <c r="E54" s="270">
        <f t="shared" si="18"/>
        <v>9.3814666666666717</v>
      </c>
      <c r="F54" s="270">
        <f t="shared" si="23"/>
        <v>8.6299583333333374E-2</v>
      </c>
    </row>
    <row r="55" spans="1:9" ht="18" customHeight="1">
      <c r="A55" s="425"/>
      <c r="B55" s="269" t="s">
        <v>320</v>
      </c>
      <c r="C55" s="270">
        <f t="shared" si="25"/>
        <v>9.3814666666666717</v>
      </c>
      <c r="D55" s="270">
        <f t="shared" si="24"/>
        <v>6.6066666666666676E-2</v>
      </c>
      <c r="E55" s="270">
        <f t="shared" si="18"/>
        <v>9.3154000000000057</v>
      </c>
      <c r="F55" s="270">
        <f t="shared" si="23"/>
        <v>8.5693972222222289E-2</v>
      </c>
    </row>
    <row r="56" spans="1:9" ht="18" customHeight="1">
      <c r="A56" s="425"/>
      <c r="B56" s="269" t="s">
        <v>321</v>
      </c>
      <c r="C56" s="270">
        <f t="shared" si="25"/>
        <v>9.3154000000000057</v>
      </c>
      <c r="D56" s="270">
        <f t="shared" si="24"/>
        <v>6.6066666666666676E-2</v>
      </c>
      <c r="E56" s="270">
        <f t="shared" si="18"/>
        <v>9.2493333333333396</v>
      </c>
      <c r="F56" s="270">
        <f t="shared" si="23"/>
        <v>8.5088361111111163E-2</v>
      </c>
    </row>
    <row r="57" spans="1:9" ht="18" customHeight="1">
      <c r="A57" s="425"/>
      <c r="B57" s="269" t="s">
        <v>323</v>
      </c>
      <c r="C57" s="270">
        <f t="shared" si="25"/>
        <v>9.2493333333333396</v>
      </c>
      <c r="D57" s="270">
        <f t="shared" si="24"/>
        <v>6.6066666666666676E-2</v>
      </c>
      <c r="E57" s="270">
        <f t="shared" si="18"/>
        <v>9.1832666666666736</v>
      </c>
      <c r="F57" s="270">
        <f t="shared" si="23"/>
        <v>8.4482750000000065E-2</v>
      </c>
    </row>
    <row r="58" spans="1:9" ht="18" customHeight="1">
      <c r="A58" s="425"/>
      <c r="B58" s="269" t="s">
        <v>324</v>
      </c>
      <c r="C58" s="270">
        <f t="shared" si="25"/>
        <v>9.1832666666666736</v>
      </c>
      <c r="D58" s="270">
        <f t="shared" si="24"/>
        <v>6.6066666666666676E-2</v>
      </c>
      <c r="E58" s="270">
        <f t="shared" si="18"/>
        <v>9.1172000000000075</v>
      </c>
      <c r="F58" s="270">
        <f t="shared" si="23"/>
        <v>8.3877138888888939E-2</v>
      </c>
    </row>
    <row r="59" spans="1:9" ht="18" customHeight="1">
      <c r="A59" s="425"/>
      <c r="B59" s="269" t="s">
        <v>325</v>
      </c>
      <c r="C59" s="270">
        <f t="shared" si="25"/>
        <v>9.1172000000000075</v>
      </c>
      <c r="D59" s="270">
        <f t="shared" si="24"/>
        <v>6.6066666666666676E-2</v>
      </c>
      <c r="E59" s="270">
        <f t="shared" si="18"/>
        <v>9.0511333333333415</v>
      </c>
      <c r="F59" s="270">
        <f t="shared" si="23"/>
        <v>8.3271527777777854E-2</v>
      </c>
    </row>
    <row r="60" spans="1:9" ht="18" customHeight="1">
      <c r="A60" s="425"/>
      <c r="B60" s="269" t="s">
        <v>326</v>
      </c>
      <c r="C60" s="270">
        <f t="shared" si="25"/>
        <v>9.0511333333333415</v>
      </c>
      <c r="D60" s="270">
        <f t="shared" si="24"/>
        <v>6.6066666666666676E-2</v>
      </c>
      <c r="E60" s="270">
        <f t="shared" si="18"/>
        <v>8.9850666666666754</v>
      </c>
      <c r="F60" s="270">
        <f t="shared" si="23"/>
        <v>8.2665916666666742E-2</v>
      </c>
    </row>
    <row r="61" spans="1:9" ht="18" customHeight="1">
      <c r="A61" s="425"/>
      <c r="B61" s="269" t="s">
        <v>327</v>
      </c>
      <c r="C61" s="270">
        <f t="shared" si="25"/>
        <v>8.9850666666666754</v>
      </c>
      <c r="D61" s="270">
        <f t="shared" si="24"/>
        <v>6.6066666666666676E-2</v>
      </c>
      <c r="E61" s="270">
        <f t="shared" si="18"/>
        <v>8.9190000000000094</v>
      </c>
      <c r="F61" s="270">
        <f t="shared" si="23"/>
        <v>8.2060305555555643E-2</v>
      </c>
    </row>
    <row r="62" spans="1:9" ht="18" customHeight="1">
      <c r="A62" s="425"/>
      <c r="B62" s="269" t="s">
        <v>328</v>
      </c>
      <c r="C62" s="270">
        <f t="shared" si="25"/>
        <v>8.9190000000000094</v>
      </c>
      <c r="D62" s="270">
        <f t="shared" si="24"/>
        <v>6.6066666666666676E-2</v>
      </c>
      <c r="E62" s="270">
        <f t="shared" si="18"/>
        <v>8.8529333333333433</v>
      </c>
      <c r="F62" s="270">
        <f t="shared" si="23"/>
        <v>8.1454694444444517E-2</v>
      </c>
    </row>
    <row r="63" spans="1:9" ht="18" customHeight="1">
      <c r="A63" s="425"/>
      <c r="B63" s="269" t="s">
        <v>329</v>
      </c>
      <c r="C63" s="270">
        <f t="shared" si="25"/>
        <v>8.8529333333333433</v>
      </c>
      <c r="D63" s="270">
        <f t="shared" si="24"/>
        <v>6.6066666666666676E-2</v>
      </c>
      <c r="E63" s="270">
        <f t="shared" si="18"/>
        <v>8.7868666666666773</v>
      </c>
      <c r="F63" s="270">
        <f t="shared" si="23"/>
        <v>8.0849083333333432E-2</v>
      </c>
    </row>
    <row r="64" spans="1:9" ht="18" customHeight="1">
      <c r="B64" s="137" t="s">
        <v>334</v>
      </c>
      <c r="C64" s="275"/>
      <c r="D64" s="275"/>
      <c r="E64" s="276"/>
      <c r="F64" s="276"/>
      <c r="I64" s="113">
        <v>0.09</v>
      </c>
    </row>
    <row r="65" spans="2:9" ht="18" customHeight="1">
      <c r="B65" s="275" t="s">
        <v>317</v>
      </c>
      <c r="C65" s="276">
        <f>E63</f>
        <v>8.7868666666666773</v>
      </c>
      <c r="D65" s="276">
        <f>$C$22*$I$64/12</f>
        <v>7.4325000000000002E-2</v>
      </c>
      <c r="E65" s="276">
        <f t="shared" si="18"/>
        <v>8.7125416666666773</v>
      </c>
      <c r="F65" s="276">
        <f t="shared" si="23"/>
        <v>8.0205621527777882E-2</v>
      </c>
    </row>
    <row r="66" spans="2:9" ht="18" customHeight="1">
      <c r="B66" s="275" t="s">
        <v>318</v>
      </c>
      <c r="C66" s="276">
        <f>E65</f>
        <v>8.7125416666666773</v>
      </c>
      <c r="D66" s="276">
        <f t="shared" ref="D66:D76" si="26">$C$22*$I$64/12</f>
        <v>7.4325000000000002E-2</v>
      </c>
      <c r="E66" s="276">
        <f t="shared" si="18"/>
        <v>8.6382166666666773</v>
      </c>
      <c r="F66" s="276">
        <f t="shared" si="23"/>
        <v>7.9524309027777865E-2</v>
      </c>
    </row>
    <row r="67" spans="2:9" ht="18" customHeight="1">
      <c r="B67" s="275" t="s">
        <v>319</v>
      </c>
      <c r="C67" s="276">
        <f t="shared" ref="C67:C76" si="27">E66</f>
        <v>8.6382166666666773</v>
      </c>
      <c r="D67" s="276">
        <f t="shared" si="26"/>
        <v>7.4325000000000002E-2</v>
      </c>
      <c r="E67" s="276">
        <f t="shared" si="18"/>
        <v>8.5638916666666773</v>
      </c>
      <c r="F67" s="276">
        <f t="shared" si="23"/>
        <v>7.8842996527777889E-2</v>
      </c>
    </row>
    <row r="68" spans="2:9" ht="18" customHeight="1">
      <c r="B68" s="275" t="s">
        <v>320</v>
      </c>
      <c r="C68" s="276">
        <f t="shared" si="27"/>
        <v>8.5638916666666773</v>
      </c>
      <c r="D68" s="276">
        <f t="shared" si="26"/>
        <v>7.4325000000000002E-2</v>
      </c>
      <c r="E68" s="276">
        <f t="shared" si="18"/>
        <v>8.4895666666666774</v>
      </c>
      <c r="F68" s="276">
        <f t="shared" si="23"/>
        <v>7.8161684027777872E-2</v>
      </c>
    </row>
    <row r="69" spans="2:9" ht="18" customHeight="1">
      <c r="B69" s="275" t="s">
        <v>321</v>
      </c>
      <c r="C69" s="276">
        <f t="shared" si="27"/>
        <v>8.4895666666666774</v>
      </c>
      <c r="D69" s="276">
        <f t="shared" si="26"/>
        <v>7.4325000000000002E-2</v>
      </c>
      <c r="E69" s="276">
        <f t="shared" si="18"/>
        <v>8.4152416666666774</v>
      </c>
      <c r="F69" s="276">
        <f t="shared" si="23"/>
        <v>7.7480371527777883E-2</v>
      </c>
    </row>
    <row r="70" spans="2:9" ht="18" customHeight="1">
      <c r="B70" s="275" t="s">
        <v>323</v>
      </c>
      <c r="C70" s="276">
        <f t="shared" si="27"/>
        <v>8.4152416666666774</v>
      </c>
      <c r="D70" s="276">
        <f t="shared" si="26"/>
        <v>7.4325000000000002E-2</v>
      </c>
      <c r="E70" s="276">
        <f t="shared" si="18"/>
        <v>8.3409166666666774</v>
      </c>
      <c r="F70" s="276">
        <f t="shared" si="23"/>
        <v>7.6799059027777866E-2</v>
      </c>
    </row>
    <row r="71" spans="2:9" ht="18" customHeight="1">
      <c r="B71" s="275" t="s">
        <v>324</v>
      </c>
      <c r="C71" s="276">
        <f t="shared" si="27"/>
        <v>8.3409166666666774</v>
      </c>
      <c r="D71" s="276">
        <f t="shared" si="26"/>
        <v>7.4325000000000002E-2</v>
      </c>
      <c r="E71" s="276">
        <f t="shared" si="18"/>
        <v>8.2665916666666774</v>
      </c>
      <c r="F71" s="276">
        <f t="shared" si="23"/>
        <v>7.6117746527777877E-2</v>
      </c>
    </row>
    <row r="72" spans="2:9" ht="18" customHeight="1">
      <c r="B72" s="275" t="s">
        <v>325</v>
      </c>
      <c r="C72" s="276">
        <f t="shared" si="27"/>
        <v>8.2665916666666774</v>
      </c>
      <c r="D72" s="276">
        <f t="shared" si="26"/>
        <v>7.4325000000000002E-2</v>
      </c>
      <c r="E72" s="276">
        <f t="shared" si="18"/>
        <v>8.1922666666666775</v>
      </c>
      <c r="F72" s="276">
        <f t="shared" si="23"/>
        <v>7.5436434027777874E-2</v>
      </c>
    </row>
    <row r="73" spans="2:9" ht="18" customHeight="1">
      <c r="B73" s="275" t="s">
        <v>326</v>
      </c>
      <c r="C73" s="276">
        <f t="shared" si="27"/>
        <v>8.1922666666666775</v>
      </c>
      <c r="D73" s="276">
        <f t="shared" si="26"/>
        <v>7.4325000000000002E-2</v>
      </c>
      <c r="E73" s="276">
        <f t="shared" si="18"/>
        <v>8.1179416666666775</v>
      </c>
      <c r="F73" s="276">
        <f t="shared" si="23"/>
        <v>7.4755121527777885E-2</v>
      </c>
    </row>
    <row r="74" spans="2:9" ht="18" customHeight="1">
      <c r="B74" s="275" t="s">
        <v>327</v>
      </c>
      <c r="C74" s="276">
        <f t="shared" si="27"/>
        <v>8.1179416666666775</v>
      </c>
      <c r="D74" s="276">
        <f t="shared" si="26"/>
        <v>7.4325000000000002E-2</v>
      </c>
      <c r="E74" s="276">
        <f t="shared" si="18"/>
        <v>8.0436166666666775</v>
      </c>
      <c r="F74" s="276">
        <f t="shared" si="23"/>
        <v>7.4073809027777868E-2</v>
      </c>
    </row>
    <row r="75" spans="2:9" ht="18" customHeight="1">
      <c r="B75" s="275" t="s">
        <v>328</v>
      </c>
      <c r="C75" s="276">
        <f t="shared" si="27"/>
        <v>8.0436166666666775</v>
      </c>
      <c r="D75" s="276">
        <f t="shared" si="26"/>
        <v>7.4325000000000002E-2</v>
      </c>
      <c r="E75" s="276">
        <f t="shared" si="18"/>
        <v>7.9692916666666775</v>
      </c>
      <c r="F75" s="276">
        <f t="shared" si="23"/>
        <v>7.3392496527777892E-2</v>
      </c>
    </row>
    <row r="76" spans="2:9" ht="18" customHeight="1">
      <c r="B76" s="275" t="s">
        <v>329</v>
      </c>
      <c r="C76" s="276">
        <f t="shared" si="27"/>
        <v>7.9692916666666775</v>
      </c>
      <c r="D76" s="276">
        <f t="shared" si="26"/>
        <v>7.4325000000000002E-2</v>
      </c>
      <c r="E76" s="276">
        <f t="shared" si="18"/>
        <v>7.8949666666666776</v>
      </c>
      <c r="F76" s="276">
        <f t="shared" si="23"/>
        <v>7.2711184027777875E-2</v>
      </c>
    </row>
    <row r="77" spans="2:9" ht="18" customHeight="1">
      <c r="B77" s="141" t="s">
        <v>335</v>
      </c>
      <c r="C77" s="141"/>
      <c r="D77" s="141"/>
      <c r="E77" s="164"/>
      <c r="F77" s="164"/>
      <c r="I77" s="113">
        <v>0.1</v>
      </c>
    </row>
    <row r="78" spans="2:9" ht="18" customHeight="1">
      <c r="B78" s="273" t="s">
        <v>317</v>
      </c>
      <c r="C78" s="274">
        <f>E76</f>
        <v>7.8949666666666776</v>
      </c>
      <c r="D78" s="274">
        <f>$C$22*$I$77/12</f>
        <v>8.2583333333333342E-2</v>
      </c>
      <c r="E78" s="274">
        <f t="shared" si="18"/>
        <v>7.8123833333333446</v>
      </c>
      <c r="F78" s="274">
        <f t="shared" si="23"/>
        <v>7.1992020833333434E-2</v>
      </c>
    </row>
    <row r="79" spans="2:9" ht="18" customHeight="1">
      <c r="B79" s="273" t="s">
        <v>318</v>
      </c>
      <c r="C79" s="274">
        <f t="shared" ref="C79:C115" si="28">E78</f>
        <v>7.8123833333333446</v>
      </c>
      <c r="D79" s="274">
        <f t="shared" ref="D79:D89" si="29">$C$22*$I$77/12</f>
        <v>8.2583333333333342E-2</v>
      </c>
      <c r="E79" s="274">
        <f t="shared" si="18"/>
        <v>7.7298000000000116</v>
      </c>
      <c r="F79" s="274">
        <f t="shared" si="23"/>
        <v>7.1235006944444554E-2</v>
      </c>
    </row>
    <row r="80" spans="2:9" ht="18" customHeight="1">
      <c r="B80" s="273" t="s">
        <v>319</v>
      </c>
      <c r="C80" s="274">
        <f t="shared" si="28"/>
        <v>7.7298000000000116</v>
      </c>
      <c r="D80" s="274">
        <f t="shared" si="29"/>
        <v>8.2583333333333342E-2</v>
      </c>
      <c r="E80" s="274">
        <f t="shared" si="18"/>
        <v>7.6472166666666785</v>
      </c>
      <c r="F80" s="274">
        <f t="shared" si="23"/>
        <v>7.0477993055555674E-2</v>
      </c>
    </row>
    <row r="81" spans="2:9" ht="18" customHeight="1">
      <c r="B81" s="273" t="s">
        <v>320</v>
      </c>
      <c r="C81" s="274">
        <f t="shared" si="28"/>
        <v>7.6472166666666785</v>
      </c>
      <c r="D81" s="274">
        <f t="shared" si="29"/>
        <v>8.2583333333333342E-2</v>
      </c>
      <c r="E81" s="274">
        <f t="shared" si="18"/>
        <v>7.5646333333333455</v>
      </c>
      <c r="F81" s="274">
        <f t="shared" si="23"/>
        <v>6.9720979166666766E-2</v>
      </c>
    </row>
    <row r="82" spans="2:9" ht="18" customHeight="1">
      <c r="B82" s="273" t="s">
        <v>321</v>
      </c>
      <c r="C82" s="274">
        <f t="shared" si="28"/>
        <v>7.5646333333333455</v>
      </c>
      <c r="D82" s="274">
        <f t="shared" si="29"/>
        <v>8.2583333333333342E-2</v>
      </c>
      <c r="E82" s="274">
        <f t="shared" si="18"/>
        <v>7.4820500000000125</v>
      </c>
      <c r="F82" s="274">
        <f t="shared" si="23"/>
        <v>6.89639652777779E-2</v>
      </c>
    </row>
    <row r="83" spans="2:9" ht="18" customHeight="1">
      <c r="B83" s="273" t="s">
        <v>323</v>
      </c>
      <c r="C83" s="274">
        <f t="shared" si="28"/>
        <v>7.4820500000000125</v>
      </c>
      <c r="D83" s="274">
        <f t="shared" si="29"/>
        <v>8.2583333333333342E-2</v>
      </c>
      <c r="E83" s="274">
        <f t="shared" si="18"/>
        <v>7.3994666666666795</v>
      </c>
      <c r="F83" s="274">
        <f t="shared" si="23"/>
        <v>6.8206951388889006E-2</v>
      </c>
    </row>
    <row r="84" spans="2:9" ht="18" customHeight="1">
      <c r="B84" s="273" t="s">
        <v>324</v>
      </c>
      <c r="C84" s="274">
        <f t="shared" si="28"/>
        <v>7.3994666666666795</v>
      </c>
      <c r="D84" s="274">
        <f t="shared" si="29"/>
        <v>8.2583333333333342E-2</v>
      </c>
      <c r="E84" s="274">
        <f t="shared" si="18"/>
        <v>7.3168833333333465</v>
      </c>
      <c r="F84" s="274">
        <f t="shared" si="23"/>
        <v>6.7449937500000126E-2</v>
      </c>
    </row>
    <row r="85" spans="2:9" ht="18" customHeight="1">
      <c r="B85" s="273" t="s">
        <v>325</v>
      </c>
      <c r="C85" s="274">
        <f t="shared" si="28"/>
        <v>7.3168833333333465</v>
      </c>
      <c r="D85" s="274">
        <f t="shared" si="29"/>
        <v>8.2583333333333342E-2</v>
      </c>
      <c r="E85" s="274">
        <f t="shared" si="18"/>
        <v>7.2343000000000135</v>
      </c>
      <c r="F85" s="274">
        <f t="shared" si="23"/>
        <v>6.6692923611111232E-2</v>
      </c>
    </row>
    <row r="86" spans="2:9" ht="18" customHeight="1">
      <c r="B86" s="273" t="s">
        <v>326</v>
      </c>
      <c r="C86" s="274">
        <f t="shared" si="28"/>
        <v>7.2343000000000135</v>
      </c>
      <c r="D86" s="274">
        <f t="shared" si="29"/>
        <v>8.2583333333333342E-2</v>
      </c>
      <c r="E86" s="274">
        <f t="shared" si="18"/>
        <v>7.1517166666666805</v>
      </c>
      <c r="F86" s="274">
        <f t="shared" si="23"/>
        <v>6.5935909722222352E-2</v>
      </c>
    </row>
    <row r="87" spans="2:9" ht="18" customHeight="1">
      <c r="B87" s="273" t="s">
        <v>327</v>
      </c>
      <c r="C87" s="274">
        <f t="shared" si="28"/>
        <v>7.1517166666666805</v>
      </c>
      <c r="D87" s="274">
        <f t="shared" si="29"/>
        <v>8.2583333333333342E-2</v>
      </c>
      <c r="E87" s="274">
        <f t="shared" si="18"/>
        <v>7.0691333333333475</v>
      </c>
      <c r="F87" s="274">
        <f t="shared" si="23"/>
        <v>6.5178895833333458E-2</v>
      </c>
    </row>
    <row r="88" spans="2:9" ht="18" customHeight="1">
      <c r="B88" s="273" t="s">
        <v>328</v>
      </c>
      <c r="C88" s="274">
        <f t="shared" si="28"/>
        <v>7.0691333333333475</v>
      </c>
      <c r="D88" s="274">
        <f t="shared" si="29"/>
        <v>8.2583333333333342E-2</v>
      </c>
      <c r="E88" s="274">
        <f t="shared" si="18"/>
        <v>6.9865500000000145</v>
      </c>
      <c r="F88" s="274">
        <f t="shared" si="23"/>
        <v>6.4421881944444578E-2</v>
      </c>
    </row>
    <row r="89" spans="2:9" ht="18" customHeight="1">
      <c r="B89" s="273" t="s">
        <v>329</v>
      </c>
      <c r="C89" s="274">
        <f t="shared" si="28"/>
        <v>6.9865500000000145</v>
      </c>
      <c r="D89" s="274">
        <f t="shared" si="29"/>
        <v>8.2583333333333342E-2</v>
      </c>
      <c r="E89" s="274">
        <f t="shared" si="18"/>
        <v>6.9039666666666815</v>
      </c>
      <c r="F89" s="274">
        <f t="shared" si="23"/>
        <v>6.3664868055555685E-2</v>
      </c>
    </row>
    <row r="90" spans="2:9" ht="18" customHeight="1">
      <c r="B90" s="252" t="s">
        <v>336</v>
      </c>
      <c r="C90" s="253"/>
      <c r="D90" s="252"/>
      <c r="E90" s="253"/>
      <c r="F90" s="253"/>
      <c r="I90" s="113">
        <v>0.1</v>
      </c>
    </row>
    <row r="91" spans="2:9" ht="18" customHeight="1">
      <c r="B91" s="251" t="s">
        <v>317</v>
      </c>
      <c r="C91" s="279">
        <f>E89</f>
        <v>6.9039666666666815</v>
      </c>
      <c r="D91" s="279">
        <f>$C$22*$I$90/12</f>
        <v>8.2583333333333342E-2</v>
      </c>
      <c r="E91" s="279">
        <f t="shared" si="18"/>
        <v>6.8213833333333485</v>
      </c>
      <c r="F91" s="279">
        <f t="shared" si="23"/>
        <v>6.2907854166666805E-2</v>
      </c>
    </row>
    <row r="92" spans="2:9" ht="18" customHeight="1">
      <c r="B92" s="251" t="s">
        <v>318</v>
      </c>
      <c r="C92" s="279">
        <f t="shared" si="28"/>
        <v>6.8213833333333485</v>
      </c>
      <c r="D92" s="279">
        <f t="shared" ref="D92:D102" si="30">$C$22*$I$90/12</f>
        <v>8.2583333333333342E-2</v>
      </c>
      <c r="E92" s="279">
        <f t="shared" si="18"/>
        <v>6.7388000000000154</v>
      </c>
      <c r="F92" s="279">
        <f t="shared" si="23"/>
        <v>6.2150840277777918E-2</v>
      </c>
    </row>
    <row r="93" spans="2:9" ht="18" customHeight="1">
      <c r="B93" s="251" t="s">
        <v>319</v>
      </c>
      <c r="C93" s="279">
        <f t="shared" si="28"/>
        <v>6.7388000000000154</v>
      </c>
      <c r="D93" s="279">
        <f t="shared" si="30"/>
        <v>8.2583333333333342E-2</v>
      </c>
      <c r="E93" s="279">
        <f t="shared" si="18"/>
        <v>6.6562166666666824</v>
      </c>
      <c r="F93" s="279">
        <f t="shared" si="23"/>
        <v>6.1393826388889038E-2</v>
      </c>
    </row>
    <row r="94" spans="2:9" ht="18" customHeight="1">
      <c r="B94" s="251" t="s">
        <v>320</v>
      </c>
      <c r="C94" s="279">
        <f t="shared" si="28"/>
        <v>6.6562166666666824</v>
      </c>
      <c r="D94" s="279">
        <f t="shared" si="30"/>
        <v>8.2583333333333342E-2</v>
      </c>
      <c r="E94" s="279">
        <f t="shared" si="18"/>
        <v>6.5736333333333494</v>
      </c>
      <c r="F94" s="279">
        <f t="shared" si="23"/>
        <v>6.0636812500000144E-2</v>
      </c>
    </row>
    <row r="95" spans="2:9" ht="18" customHeight="1">
      <c r="B95" s="251" t="s">
        <v>321</v>
      </c>
      <c r="C95" s="279">
        <f t="shared" si="28"/>
        <v>6.5736333333333494</v>
      </c>
      <c r="D95" s="279">
        <f t="shared" si="30"/>
        <v>8.2583333333333342E-2</v>
      </c>
      <c r="E95" s="279">
        <f t="shared" ref="E95:E158" si="31">C95-D95</f>
        <v>6.4910500000000164</v>
      </c>
      <c r="F95" s="279">
        <f t="shared" si="23"/>
        <v>5.9879798611111264E-2</v>
      </c>
    </row>
    <row r="96" spans="2:9" ht="18" customHeight="1">
      <c r="B96" s="251" t="s">
        <v>323</v>
      </c>
      <c r="C96" s="279">
        <f t="shared" si="28"/>
        <v>6.4910500000000164</v>
      </c>
      <c r="D96" s="279">
        <f t="shared" si="30"/>
        <v>8.2583333333333342E-2</v>
      </c>
      <c r="E96" s="279">
        <f t="shared" si="31"/>
        <v>6.4084666666666834</v>
      </c>
      <c r="F96" s="279">
        <f t="shared" ref="F96:F159" si="32">AVERAGE(C96,E96)*$C$23/12</f>
        <v>5.912278472222237E-2</v>
      </c>
    </row>
    <row r="97" spans="2:9" ht="18" customHeight="1">
      <c r="B97" s="251" t="s">
        <v>324</v>
      </c>
      <c r="C97" s="279">
        <f t="shared" si="28"/>
        <v>6.4084666666666834</v>
      </c>
      <c r="D97" s="279">
        <f t="shared" si="30"/>
        <v>8.2583333333333342E-2</v>
      </c>
      <c r="E97" s="279">
        <f t="shared" si="31"/>
        <v>6.3258833333333504</v>
      </c>
      <c r="F97" s="279">
        <f t="shared" si="32"/>
        <v>5.8365770833333497E-2</v>
      </c>
    </row>
    <row r="98" spans="2:9" ht="18" customHeight="1">
      <c r="B98" s="251" t="s">
        <v>325</v>
      </c>
      <c r="C98" s="279">
        <f t="shared" si="28"/>
        <v>6.3258833333333504</v>
      </c>
      <c r="D98" s="279">
        <f t="shared" si="30"/>
        <v>8.2583333333333342E-2</v>
      </c>
      <c r="E98" s="279">
        <f t="shared" si="31"/>
        <v>6.2433000000000174</v>
      </c>
      <c r="F98" s="279">
        <f t="shared" si="32"/>
        <v>5.7608756944444596E-2</v>
      </c>
    </row>
    <row r="99" spans="2:9" ht="18" customHeight="1">
      <c r="B99" s="251" t="s">
        <v>326</v>
      </c>
      <c r="C99" s="279">
        <f t="shared" si="28"/>
        <v>6.2433000000000174</v>
      </c>
      <c r="D99" s="279">
        <f t="shared" si="30"/>
        <v>8.2583333333333342E-2</v>
      </c>
      <c r="E99" s="279">
        <f t="shared" si="31"/>
        <v>6.1607166666666844</v>
      </c>
      <c r="F99" s="279">
        <f t="shared" si="32"/>
        <v>5.6851743055555716E-2</v>
      </c>
    </row>
    <row r="100" spans="2:9" ht="18" customHeight="1">
      <c r="B100" s="251" t="s">
        <v>327</v>
      </c>
      <c r="C100" s="279">
        <f t="shared" si="28"/>
        <v>6.1607166666666844</v>
      </c>
      <c r="D100" s="279">
        <f t="shared" si="30"/>
        <v>8.2583333333333342E-2</v>
      </c>
      <c r="E100" s="279">
        <f t="shared" si="31"/>
        <v>6.0781333333333514</v>
      </c>
      <c r="F100" s="279">
        <f t="shared" si="32"/>
        <v>5.6094729166666829E-2</v>
      </c>
    </row>
    <row r="101" spans="2:9" ht="18" customHeight="1">
      <c r="B101" s="251" t="s">
        <v>328</v>
      </c>
      <c r="C101" s="279">
        <f t="shared" si="28"/>
        <v>6.0781333333333514</v>
      </c>
      <c r="D101" s="279">
        <f t="shared" si="30"/>
        <v>8.2583333333333342E-2</v>
      </c>
      <c r="E101" s="279">
        <f t="shared" si="31"/>
        <v>5.9955500000000184</v>
      </c>
      <c r="F101" s="279">
        <f t="shared" si="32"/>
        <v>5.5337715277777949E-2</v>
      </c>
    </row>
    <row r="102" spans="2:9" ht="18" customHeight="1">
      <c r="B102" s="251" t="s">
        <v>329</v>
      </c>
      <c r="C102" s="279">
        <f t="shared" si="28"/>
        <v>5.9955500000000184</v>
      </c>
      <c r="D102" s="279">
        <f t="shared" si="30"/>
        <v>8.2583333333333342E-2</v>
      </c>
      <c r="E102" s="279">
        <f t="shared" si="31"/>
        <v>5.9129666666666854</v>
      </c>
      <c r="F102" s="279">
        <f t="shared" si="32"/>
        <v>5.4580701388889048E-2</v>
      </c>
    </row>
    <row r="103" spans="2:9" ht="18" customHeight="1">
      <c r="B103" s="262" t="s">
        <v>337</v>
      </c>
      <c r="C103" s="263"/>
      <c r="D103" s="262"/>
      <c r="E103" s="263"/>
      <c r="F103" s="263"/>
      <c r="I103" s="113">
        <v>0.1</v>
      </c>
    </row>
    <row r="104" spans="2:9" ht="18" customHeight="1">
      <c r="B104" s="264" t="s">
        <v>317</v>
      </c>
      <c r="C104" s="265">
        <f>E102</f>
        <v>5.9129666666666854</v>
      </c>
      <c r="D104" s="265">
        <f>$C$22*$I$103/12</f>
        <v>8.2583333333333342E-2</v>
      </c>
      <c r="E104" s="265">
        <f t="shared" si="31"/>
        <v>5.8303833333333523</v>
      </c>
      <c r="F104" s="265">
        <f t="shared" si="32"/>
        <v>5.3823687500000182E-2</v>
      </c>
    </row>
    <row r="105" spans="2:9" ht="18" customHeight="1">
      <c r="B105" s="264" t="s">
        <v>318</v>
      </c>
      <c r="C105" s="265">
        <f t="shared" si="28"/>
        <v>5.8303833333333523</v>
      </c>
      <c r="D105" s="265">
        <f t="shared" ref="D105:D115" si="33">$C$22*$I$103/12</f>
        <v>8.2583333333333342E-2</v>
      </c>
      <c r="E105" s="265">
        <f t="shared" si="31"/>
        <v>5.7478000000000193</v>
      </c>
      <c r="F105" s="265">
        <f t="shared" si="32"/>
        <v>5.3066673611111281E-2</v>
      </c>
    </row>
    <row r="106" spans="2:9" ht="18" customHeight="1">
      <c r="B106" s="264" t="s">
        <v>319</v>
      </c>
      <c r="C106" s="265">
        <f t="shared" si="28"/>
        <v>5.7478000000000193</v>
      </c>
      <c r="D106" s="265">
        <f t="shared" si="33"/>
        <v>8.2583333333333342E-2</v>
      </c>
      <c r="E106" s="265">
        <f t="shared" si="31"/>
        <v>5.6652166666666863</v>
      </c>
      <c r="F106" s="265">
        <f t="shared" si="32"/>
        <v>5.2309659722222401E-2</v>
      </c>
    </row>
    <row r="107" spans="2:9" ht="18" customHeight="1">
      <c r="B107" s="264" t="s">
        <v>320</v>
      </c>
      <c r="C107" s="265">
        <f t="shared" si="28"/>
        <v>5.6652166666666863</v>
      </c>
      <c r="D107" s="265">
        <f t="shared" si="33"/>
        <v>8.2583333333333342E-2</v>
      </c>
      <c r="E107" s="265">
        <f t="shared" si="31"/>
        <v>5.5826333333333533</v>
      </c>
      <c r="F107" s="265">
        <f t="shared" si="32"/>
        <v>5.1552645833333514E-2</v>
      </c>
    </row>
    <row r="108" spans="2:9" ht="18" customHeight="1">
      <c r="B108" s="264" t="s">
        <v>321</v>
      </c>
      <c r="C108" s="265">
        <f t="shared" si="28"/>
        <v>5.5826333333333533</v>
      </c>
      <c r="D108" s="265">
        <f t="shared" si="33"/>
        <v>8.2583333333333342E-2</v>
      </c>
      <c r="E108" s="265">
        <f t="shared" si="31"/>
        <v>5.5000500000000203</v>
      </c>
      <c r="F108" s="265">
        <f t="shared" si="32"/>
        <v>5.0795631944444634E-2</v>
      </c>
    </row>
    <row r="109" spans="2:9" ht="18" customHeight="1">
      <c r="B109" s="264" t="s">
        <v>323</v>
      </c>
      <c r="C109" s="265">
        <f t="shared" si="28"/>
        <v>5.5000500000000203</v>
      </c>
      <c r="D109" s="265">
        <f t="shared" si="33"/>
        <v>8.2583333333333342E-2</v>
      </c>
      <c r="E109" s="265">
        <f t="shared" si="31"/>
        <v>5.4174666666666873</v>
      </c>
      <c r="F109" s="265">
        <f t="shared" si="32"/>
        <v>5.0038618055555741E-2</v>
      </c>
    </row>
    <row r="110" spans="2:9" ht="18" customHeight="1">
      <c r="B110" s="264" t="s">
        <v>324</v>
      </c>
      <c r="C110" s="265">
        <f t="shared" si="28"/>
        <v>5.4174666666666873</v>
      </c>
      <c r="D110" s="265">
        <f t="shared" si="33"/>
        <v>8.2583333333333342E-2</v>
      </c>
      <c r="E110" s="265">
        <f t="shared" si="31"/>
        <v>5.3348833333333543</v>
      </c>
      <c r="F110" s="265">
        <f t="shared" si="32"/>
        <v>4.9281604166666861E-2</v>
      </c>
    </row>
    <row r="111" spans="2:9" ht="18" customHeight="1">
      <c r="B111" s="264" t="s">
        <v>325</v>
      </c>
      <c r="C111" s="265">
        <f t="shared" si="28"/>
        <v>5.3348833333333543</v>
      </c>
      <c r="D111" s="265">
        <f t="shared" si="33"/>
        <v>8.2583333333333342E-2</v>
      </c>
      <c r="E111" s="265">
        <f t="shared" si="31"/>
        <v>5.2523000000000213</v>
      </c>
      <c r="F111" s="265">
        <f t="shared" si="32"/>
        <v>4.8524590277777967E-2</v>
      </c>
    </row>
    <row r="112" spans="2:9" ht="18" customHeight="1">
      <c r="B112" s="264" t="s">
        <v>326</v>
      </c>
      <c r="C112" s="265">
        <f t="shared" si="28"/>
        <v>5.2523000000000213</v>
      </c>
      <c r="D112" s="265">
        <f t="shared" si="33"/>
        <v>8.2583333333333342E-2</v>
      </c>
      <c r="E112" s="265">
        <f t="shared" si="31"/>
        <v>5.1697166666666883</v>
      </c>
      <c r="F112" s="265">
        <f t="shared" si="32"/>
        <v>4.7767576388889094E-2</v>
      </c>
    </row>
    <row r="113" spans="2:9" ht="18" customHeight="1">
      <c r="B113" s="264" t="s">
        <v>327</v>
      </c>
      <c r="C113" s="265">
        <f t="shared" si="28"/>
        <v>5.1697166666666883</v>
      </c>
      <c r="D113" s="265">
        <f t="shared" si="33"/>
        <v>8.2583333333333342E-2</v>
      </c>
      <c r="E113" s="265">
        <f t="shared" si="31"/>
        <v>5.0871333333333553</v>
      </c>
      <c r="F113" s="265">
        <f t="shared" si="32"/>
        <v>4.7010562500000193E-2</v>
      </c>
    </row>
    <row r="114" spans="2:9" ht="18" customHeight="1">
      <c r="B114" s="264" t="s">
        <v>328</v>
      </c>
      <c r="C114" s="265">
        <f t="shared" si="28"/>
        <v>5.0871333333333553</v>
      </c>
      <c r="D114" s="265">
        <f t="shared" si="33"/>
        <v>8.2583333333333342E-2</v>
      </c>
      <c r="E114" s="265">
        <f t="shared" si="31"/>
        <v>5.0045500000000223</v>
      </c>
      <c r="F114" s="265">
        <f t="shared" si="32"/>
        <v>4.6253548611111313E-2</v>
      </c>
    </row>
    <row r="115" spans="2:9" ht="18" customHeight="1">
      <c r="B115" s="264" t="s">
        <v>329</v>
      </c>
      <c r="C115" s="265">
        <f t="shared" si="28"/>
        <v>5.0045500000000223</v>
      </c>
      <c r="D115" s="265">
        <f t="shared" si="33"/>
        <v>8.2583333333333342E-2</v>
      </c>
      <c r="E115" s="265">
        <f t="shared" si="31"/>
        <v>4.9219666666666892</v>
      </c>
      <c r="F115" s="265">
        <f t="shared" si="32"/>
        <v>4.5496534722222426E-2</v>
      </c>
    </row>
    <row r="116" spans="2:9" ht="18" customHeight="1">
      <c r="B116" s="138" t="s">
        <v>338</v>
      </c>
      <c r="C116" s="260"/>
      <c r="D116" s="138"/>
      <c r="E116" s="260"/>
      <c r="F116" s="260"/>
      <c r="I116" s="113">
        <v>0.1</v>
      </c>
    </row>
    <row r="117" spans="2:9" ht="18" customHeight="1">
      <c r="B117" s="277" t="s">
        <v>317</v>
      </c>
      <c r="C117" s="278">
        <f>E115</f>
        <v>4.9219666666666892</v>
      </c>
      <c r="D117" s="278">
        <f>$C$22*$I$116/12</f>
        <v>8.2583333333333342E-2</v>
      </c>
      <c r="E117" s="278">
        <f t="shared" si="31"/>
        <v>4.8393833333333562</v>
      </c>
      <c r="F117" s="278">
        <f t="shared" si="32"/>
        <v>4.4739520833333546E-2</v>
      </c>
    </row>
    <row r="118" spans="2:9" ht="18" customHeight="1">
      <c r="B118" s="277" t="s">
        <v>318</v>
      </c>
      <c r="C118" s="278">
        <f t="shared" ref="C118:C154" si="34">E117</f>
        <v>4.8393833333333562</v>
      </c>
      <c r="D118" s="278">
        <f t="shared" ref="D118:D128" si="35">$C$22*$I$116/12</f>
        <v>8.2583333333333342E-2</v>
      </c>
      <c r="E118" s="278">
        <f t="shared" si="31"/>
        <v>4.7568000000000232</v>
      </c>
      <c r="F118" s="278">
        <f t="shared" si="32"/>
        <v>4.3982506944444659E-2</v>
      </c>
    </row>
    <row r="119" spans="2:9" ht="18" customHeight="1">
      <c r="B119" s="277" t="s">
        <v>319</v>
      </c>
      <c r="C119" s="278">
        <f t="shared" si="34"/>
        <v>4.7568000000000232</v>
      </c>
      <c r="D119" s="278">
        <f t="shared" si="35"/>
        <v>8.2583333333333342E-2</v>
      </c>
      <c r="E119" s="278">
        <f t="shared" si="31"/>
        <v>4.6742166666666902</v>
      </c>
      <c r="F119" s="278">
        <f t="shared" si="32"/>
        <v>4.3225493055555779E-2</v>
      </c>
    </row>
    <row r="120" spans="2:9" ht="18" customHeight="1">
      <c r="B120" s="277" t="s">
        <v>320</v>
      </c>
      <c r="C120" s="278">
        <f t="shared" si="34"/>
        <v>4.6742166666666902</v>
      </c>
      <c r="D120" s="278">
        <f t="shared" si="35"/>
        <v>8.2583333333333342E-2</v>
      </c>
      <c r="E120" s="278">
        <f t="shared" si="31"/>
        <v>4.5916333333333572</v>
      </c>
      <c r="F120" s="278">
        <f t="shared" si="32"/>
        <v>4.2468479166666878E-2</v>
      </c>
    </row>
    <row r="121" spans="2:9" ht="18" customHeight="1">
      <c r="B121" s="277" t="s">
        <v>321</v>
      </c>
      <c r="C121" s="278">
        <f t="shared" si="34"/>
        <v>4.5916333333333572</v>
      </c>
      <c r="D121" s="278">
        <f t="shared" si="35"/>
        <v>8.2583333333333342E-2</v>
      </c>
      <c r="E121" s="278">
        <f t="shared" si="31"/>
        <v>4.5090500000000242</v>
      </c>
      <c r="F121" s="278">
        <f t="shared" si="32"/>
        <v>4.1711465277777998E-2</v>
      </c>
    </row>
    <row r="122" spans="2:9" ht="18" customHeight="1">
      <c r="B122" s="277" t="s">
        <v>323</v>
      </c>
      <c r="C122" s="278">
        <f t="shared" si="34"/>
        <v>4.5090500000000242</v>
      </c>
      <c r="D122" s="278">
        <f t="shared" si="35"/>
        <v>8.2583333333333342E-2</v>
      </c>
      <c r="E122" s="278">
        <f t="shared" si="31"/>
        <v>4.4264666666666912</v>
      </c>
      <c r="F122" s="278">
        <f t="shared" si="32"/>
        <v>4.0954451388889111E-2</v>
      </c>
    </row>
    <row r="123" spans="2:9" ht="18" customHeight="1">
      <c r="B123" s="277" t="s">
        <v>324</v>
      </c>
      <c r="C123" s="278">
        <f t="shared" si="34"/>
        <v>4.4264666666666912</v>
      </c>
      <c r="D123" s="278">
        <f t="shared" si="35"/>
        <v>8.2583333333333342E-2</v>
      </c>
      <c r="E123" s="278">
        <f t="shared" si="31"/>
        <v>4.3438833333333582</v>
      </c>
      <c r="F123" s="278">
        <f t="shared" si="32"/>
        <v>4.0197437500000231E-2</v>
      </c>
    </row>
    <row r="124" spans="2:9" ht="18" customHeight="1">
      <c r="B124" s="277" t="s">
        <v>325</v>
      </c>
      <c r="C124" s="278">
        <f t="shared" si="34"/>
        <v>4.3438833333333582</v>
      </c>
      <c r="D124" s="278">
        <f t="shared" si="35"/>
        <v>8.2583333333333342E-2</v>
      </c>
      <c r="E124" s="278">
        <f t="shared" si="31"/>
        <v>4.2613000000000252</v>
      </c>
      <c r="F124" s="278">
        <f t="shared" si="32"/>
        <v>3.9440423611111337E-2</v>
      </c>
    </row>
    <row r="125" spans="2:9" ht="18" customHeight="1">
      <c r="B125" s="277" t="s">
        <v>326</v>
      </c>
      <c r="C125" s="278">
        <f t="shared" si="34"/>
        <v>4.2613000000000252</v>
      </c>
      <c r="D125" s="278">
        <f t="shared" si="35"/>
        <v>8.2583333333333342E-2</v>
      </c>
      <c r="E125" s="278">
        <f t="shared" si="31"/>
        <v>4.1787166666666922</v>
      </c>
      <c r="F125" s="278">
        <f t="shared" si="32"/>
        <v>3.8683409722222457E-2</v>
      </c>
    </row>
    <row r="126" spans="2:9" ht="18" customHeight="1">
      <c r="B126" s="277" t="s">
        <v>327</v>
      </c>
      <c r="C126" s="278">
        <f t="shared" si="34"/>
        <v>4.1787166666666922</v>
      </c>
      <c r="D126" s="278">
        <f t="shared" si="35"/>
        <v>8.2583333333333342E-2</v>
      </c>
      <c r="E126" s="278">
        <f t="shared" si="31"/>
        <v>4.0961333333333592</v>
      </c>
      <c r="F126" s="278">
        <f t="shared" si="32"/>
        <v>3.7926395833333564E-2</v>
      </c>
    </row>
    <row r="127" spans="2:9" ht="18" customHeight="1">
      <c r="B127" s="277" t="s">
        <v>328</v>
      </c>
      <c r="C127" s="278">
        <f t="shared" si="34"/>
        <v>4.0961333333333592</v>
      </c>
      <c r="D127" s="278">
        <f t="shared" si="35"/>
        <v>8.2583333333333342E-2</v>
      </c>
      <c r="E127" s="278">
        <f t="shared" si="31"/>
        <v>4.0135500000000262</v>
      </c>
      <c r="F127" s="278">
        <f t="shared" si="32"/>
        <v>3.7169381944444684E-2</v>
      </c>
    </row>
    <row r="128" spans="2:9" ht="18" customHeight="1">
      <c r="B128" s="277" t="s">
        <v>329</v>
      </c>
      <c r="C128" s="278">
        <f t="shared" si="34"/>
        <v>4.0135500000000262</v>
      </c>
      <c r="D128" s="278">
        <f t="shared" si="35"/>
        <v>8.2583333333333342E-2</v>
      </c>
      <c r="E128" s="278">
        <f t="shared" si="31"/>
        <v>3.9309666666666927</v>
      </c>
      <c r="F128" s="278">
        <f t="shared" si="32"/>
        <v>3.641236805555579E-2</v>
      </c>
    </row>
    <row r="129" spans="2:9" ht="18" customHeight="1">
      <c r="B129" s="160" t="s">
        <v>339</v>
      </c>
      <c r="C129" s="161"/>
      <c r="D129" s="160"/>
      <c r="E129" s="161"/>
      <c r="F129" s="161"/>
      <c r="I129" s="113">
        <v>0.1</v>
      </c>
    </row>
    <row r="130" spans="2:9" ht="18" customHeight="1">
      <c r="B130" s="166" t="s">
        <v>317</v>
      </c>
      <c r="C130" s="266">
        <f>E128</f>
        <v>3.9309666666666927</v>
      </c>
      <c r="D130" s="266">
        <f>$C$22*$I$129/12</f>
        <v>8.2583333333333342E-2</v>
      </c>
      <c r="E130" s="266">
        <f t="shared" si="31"/>
        <v>3.8483833333333592</v>
      </c>
      <c r="F130" s="266">
        <f t="shared" si="32"/>
        <v>3.565535416666691E-2</v>
      </c>
    </row>
    <row r="131" spans="2:9" ht="18" customHeight="1">
      <c r="B131" s="166" t="s">
        <v>318</v>
      </c>
      <c r="C131" s="266">
        <f t="shared" si="34"/>
        <v>3.8483833333333592</v>
      </c>
      <c r="D131" s="266">
        <f t="shared" ref="D131:D141" si="36">$C$22*$I$129/12</f>
        <v>8.2583333333333342E-2</v>
      </c>
      <c r="E131" s="266">
        <f t="shared" si="31"/>
        <v>3.7658000000000258</v>
      </c>
      <c r="F131" s="266">
        <f t="shared" si="32"/>
        <v>3.4898340277778016E-2</v>
      </c>
    </row>
    <row r="132" spans="2:9" ht="18" customHeight="1">
      <c r="B132" s="166" t="s">
        <v>319</v>
      </c>
      <c r="C132" s="266">
        <f t="shared" si="34"/>
        <v>3.7658000000000258</v>
      </c>
      <c r="D132" s="266">
        <f t="shared" si="36"/>
        <v>8.2583333333333342E-2</v>
      </c>
      <c r="E132" s="266">
        <f t="shared" si="31"/>
        <v>3.6832166666666923</v>
      </c>
      <c r="F132" s="266">
        <f t="shared" si="32"/>
        <v>3.4141326388889129E-2</v>
      </c>
    </row>
    <row r="133" spans="2:9" ht="18" customHeight="1">
      <c r="B133" s="166" t="s">
        <v>320</v>
      </c>
      <c r="C133" s="266">
        <f t="shared" si="34"/>
        <v>3.6832166666666923</v>
      </c>
      <c r="D133" s="266">
        <f t="shared" si="36"/>
        <v>8.2583333333333342E-2</v>
      </c>
      <c r="E133" s="266">
        <f t="shared" si="31"/>
        <v>3.6006333333333589</v>
      </c>
      <c r="F133" s="266">
        <f t="shared" si="32"/>
        <v>3.3384312500000235E-2</v>
      </c>
    </row>
    <row r="134" spans="2:9" ht="18" customHeight="1">
      <c r="B134" s="166" t="s">
        <v>321</v>
      </c>
      <c r="C134" s="266">
        <f t="shared" si="34"/>
        <v>3.6006333333333589</v>
      </c>
      <c r="D134" s="266">
        <f t="shared" si="36"/>
        <v>8.2583333333333342E-2</v>
      </c>
      <c r="E134" s="266">
        <f t="shared" si="31"/>
        <v>3.5180500000000254</v>
      </c>
      <c r="F134" s="266">
        <f t="shared" si="32"/>
        <v>3.2627298611111348E-2</v>
      </c>
    </row>
    <row r="135" spans="2:9" ht="18" customHeight="1">
      <c r="B135" s="166" t="s">
        <v>323</v>
      </c>
      <c r="C135" s="266">
        <f t="shared" si="34"/>
        <v>3.5180500000000254</v>
      </c>
      <c r="D135" s="266">
        <f t="shared" si="36"/>
        <v>8.2583333333333342E-2</v>
      </c>
      <c r="E135" s="266">
        <f t="shared" si="31"/>
        <v>3.435466666666692</v>
      </c>
      <c r="F135" s="266">
        <f t="shared" si="32"/>
        <v>3.1870284722222454E-2</v>
      </c>
    </row>
    <row r="136" spans="2:9" ht="18" customHeight="1">
      <c r="B136" s="166" t="s">
        <v>324</v>
      </c>
      <c r="C136" s="266">
        <f t="shared" si="34"/>
        <v>3.435466666666692</v>
      </c>
      <c r="D136" s="266">
        <f t="shared" si="36"/>
        <v>8.2583333333333342E-2</v>
      </c>
      <c r="E136" s="266">
        <f t="shared" si="31"/>
        <v>3.3528833333333585</v>
      </c>
      <c r="F136" s="266">
        <f t="shared" si="32"/>
        <v>3.1113270833333567E-2</v>
      </c>
    </row>
    <row r="137" spans="2:9" ht="18" customHeight="1">
      <c r="B137" s="166" t="s">
        <v>325</v>
      </c>
      <c r="C137" s="266">
        <f t="shared" si="34"/>
        <v>3.3528833333333585</v>
      </c>
      <c r="D137" s="266">
        <f t="shared" si="36"/>
        <v>8.2583333333333342E-2</v>
      </c>
      <c r="E137" s="266">
        <f t="shared" si="31"/>
        <v>3.2703000000000251</v>
      </c>
      <c r="F137" s="266">
        <f t="shared" si="32"/>
        <v>3.0356256944444673E-2</v>
      </c>
    </row>
    <row r="138" spans="2:9" ht="18" customHeight="1">
      <c r="B138" s="166" t="s">
        <v>326</v>
      </c>
      <c r="C138" s="266">
        <f t="shared" si="34"/>
        <v>3.2703000000000251</v>
      </c>
      <c r="D138" s="266">
        <f t="shared" si="36"/>
        <v>8.2583333333333342E-2</v>
      </c>
      <c r="E138" s="266">
        <f t="shared" si="31"/>
        <v>3.1877166666666916</v>
      </c>
      <c r="F138" s="266">
        <f t="shared" si="32"/>
        <v>2.959924305555579E-2</v>
      </c>
    </row>
    <row r="139" spans="2:9" ht="18" customHeight="1">
      <c r="B139" s="166" t="s">
        <v>327</v>
      </c>
      <c r="C139" s="266">
        <f t="shared" si="34"/>
        <v>3.1877166666666916</v>
      </c>
      <c r="D139" s="266">
        <f t="shared" si="36"/>
        <v>8.2583333333333342E-2</v>
      </c>
      <c r="E139" s="266">
        <f t="shared" si="31"/>
        <v>3.1051333333333582</v>
      </c>
      <c r="F139" s="266">
        <f t="shared" si="32"/>
        <v>2.8842229166666896E-2</v>
      </c>
    </row>
    <row r="140" spans="2:9" ht="18" customHeight="1">
      <c r="B140" s="166" t="s">
        <v>328</v>
      </c>
      <c r="C140" s="266">
        <f t="shared" si="34"/>
        <v>3.1051333333333582</v>
      </c>
      <c r="D140" s="266">
        <f t="shared" si="36"/>
        <v>8.2583333333333342E-2</v>
      </c>
      <c r="E140" s="266">
        <f t="shared" si="31"/>
        <v>3.0225500000000247</v>
      </c>
      <c r="F140" s="266">
        <f t="shared" si="32"/>
        <v>2.8085215277778006E-2</v>
      </c>
    </row>
    <row r="141" spans="2:9" ht="18" customHeight="1">
      <c r="B141" s="166" t="s">
        <v>329</v>
      </c>
      <c r="C141" s="266">
        <f t="shared" si="34"/>
        <v>3.0225500000000247</v>
      </c>
      <c r="D141" s="266">
        <f t="shared" si="36"/>
        <v>8.2583333333333342E-2</v>
      </c>
      <c r="E141" s="266">
        <f t="shared" si="31"/>
        <v>2.9399666666666913</v>
      </c>
      <c r="F141" s="266">
        <f t="shared" si="32"/>
        <v>2.7328201388889112E-2</v>
      </c>
    </row>
    <row r="142" spans="2:9" ht="18" customHeight="1">
      <c r="B142" s="136" t="s">
        <v>340</v>
      </c>
      <c r="C142" s="247"/>
      <c r="D142" s="136"/>
      <c r="E142" s="247"/>
      <c r="F142" s="247"/>
      <c r="I142" s="113">
        <v>0.1</v>
      </c>
    </row>
    <row r="143" spans="2:9" ht="18" customHeight="1">
      <c r="B143" s="271" t="s">
        <v>317</v>
      </c>
      <c r="C143" s="272">
        <f>E141</f>
        <v>2.9399666666666913</v>
      </c>
      <c r="D143" s="272">
        <f>$C$22*$I$142/12</f>
        <v>8.2583333333333342E-2</v>
      </c>
      <c r="E143" s="272">
        <f t="shared" si="31"/>
        <v>2.8573833333333578</v>
      </c>
      <c r="F143" s="272">
        <f t="shared" si="32"/>
        <v>2.6571187500000228E-2</v>
      </c>
    </row>
    <row r="144" spans="2:9" ht="18" customHeight="1">
      <c r="B144" s="271" t="s">
        <v>318</v>
      </c>
      <c r="C144" s="272">
        <f t="shared" si="34"/>
        <v>2.8573833333333578</v>
      </c>
      <c r="D144" s="272">
        <f t="shared" ref="D144:D154" si="37">$C$22*$I$142/12</f>
        <v>8.2583333333333342E-2</v>
      </c>
      <c r="E144" s="272">
        <f t="shared" si="31"/>
        <v>2.7748000000000244</v>
      </c>
      <c r="F144" s="272">
        <f t="shared" si="32"/>
        <v>2.5814173611111334E-2</v>
      </c>
    </row>
    <row r="145" spans="2:9" ht="18" customHeight="1">
      <c r="B145" s="271" t="s">
        <v>319</v>
      </c>
      <c r="C145" s="272">
        <f t="shared" si="34"/>
        <v>2.7748000000000244</v>
      </c>
      <c r="D145" s="272">
        <f t="shared" si="37"/>
        <v>8.2583333333333342E-2</v>
      </c>
      <c r="E145" s="272">
        <f t="shared" si="31"/>
        <v>2.6922166666666909</v>
      </c>
      <c r="F145" s="272">
        <f t="shared" si="32"/>
        <v>2.5057159722222448E-2</v>
      </c>
    </row>
    <row r="146" spans="2:9" ht="18" customHeight="1">
      <c r="B146" s="271" t="s">
        <v>320</v>
      </c>
      <c r="C146" s="272">
        <f t="shared" si="34"/>
        <v>2.6922166666666909</v>
      </c>
      <c r="D146" s="272">
        <f t="shared" si="37"/>
        <v>8.2583333333333342E-2</v>
      </c>
      <c r="E146" s="272">
        <f t="shared" si="31"/>
        <v>2.6096333333333575</v>
      </c>
      <c r="F146" s="272">
        <f t="shared" si="32"/>
        <v>2.4300145833333554E-2</v>
      </c>
    </row>
    <row r="147" spans="2:9" ht="18" customHeight="1">
      <c r="B147" s="271" t="s">
        <v>321</v>
      </c>
      <c r="C147" s="272">
        <f t="shared" si="34"/>
        <v>2.6096333333333575</v>
      </c>
      <c r="D147" s="272">
        <f t="shared" si="37"/>
        <v>8.2583333333333342E-2</v>
      </c>
      <c r="E147" s="272">
        <f t="shared" si="31"/>
        <v>2.527050000000024</v>
      </c>
      <c r="F147" s="272">
        <f t="shared" si="32"/>
        <v>2.3543131944444667E-2</v>
      </c>
    </row>
    <row r="148" spans="2:9" ht="18" customHeight="1">
      <c r="B148" s="271" t="s">
        <v>323</v>
      </c>
      <c r="C148" s="272">
        <f t="shared" si="34"/>
        <v>2.527050000000024</v>
      </c>
      <c r="D148" s="272">
        <f t="shared" si="37"/>
        <v>8.2583333333333342E-2</v>
      </c>
      <c r="E148" s="272">
        <f t="shared" si="31"/>
        <v>2.4444666666666905</v>
      </c>
      <c r="F148" s="272">
        <f t="shared" si="32"/>
        <v>2.2786118055555773E-2</v>
      </c>
    </row>
    <row r="149" spans="2:9" ht="18" customHeight="1">
      <c r="B149" s="271" t="s">
        <v>324</v>
      </c>
      <c r="C149" s="272">
        <f t="shared" si="34"/>
        <v>2.4444666666666905</v>
      </c>
      <c r="D149" s="272">
        <f t="shared" si="37"/>
        <v>8.2583333333333342E-2</v>
      </c>
      <c r="E149" s="272">
        <f t="shared" si="31"/>
        <v>2.3618833333333571</v>
      </c>
      <c r="F149" s="272">
        <f t="shared" si="32"/>
        <v>2.2029104166666886E-2</v>
      </c>
    </row>
    <row r="150" spans="2:9" ht="18" customHeight="1">
      <c r="B150" s="271" t="s">
        <v>325</v>
      </c>
      <c r="C150" s="272">
        <f t="shared" si="34"/>
        <v>2.3618833333333571</v>
      </c>
      <c r="D150" s="272">
        <f t="shared" si="37"/>
        <v>8.2583333333333342E-2</v>
      </c>
      <c r="E150" s="272">
        <f t="shared" si="31"/>
        <v>2.2793000000000236</v>
      </c>
      <c r="F150" s="272">
        <f t="shared" si="32"/>
        <v>2.1272090277777992E-2</v>
      </c>
    </row>
    <row r="151" spans="2:9" ht="18" customHeight="1">
      <c r="B151" s="271" t="s">
        <v>326</v>
      </c>
      <c r="C151" s="272">
        <f t="shared" si="34"/>
        <v>2.2793000000000236</v>
      </c>
      <c r="D151" s="272">
        <f t="shared" si="37"/>
        <v>8.2583333333333342E-2</v>
      </c>
      <c r="E151" s="272">
        <f t="shared" si="31"/>
        <v>2.1967166666666902</v>
      </c>
      <c r="F151" s="272">
        <f t="shared" si="32"/>
        <v>2.0515076388889105E-2</v>
      </c>
    </row>
    <row r="152" spans="2:9" ht="18" customHeight="1">
      <c r="B152" s="271" t="s">
        <v>327</v>
      </c>
      <c r="C152" s="272">
        <f t="shared" si="34"/>
        <v>2.1967166666666902</v>
      </c>
      <c r="D152" s="272">
        <f t="shared" si="37"/>
        <v>8.2583333333333342E-2</v>
      </c>
      <c r="E152" s="272">
        <f t="shared" si="31"/>
        <v>2.1141333333333567</v>
      </c>
      <c r="F152" s="272">
        <f t="shared" si="32"/>
        <v>1.9758062500000211E-2</v>
      </c>
    </row>
    <row r="153" spans="2:9" ht="18" customHeight="1">
      <c r="B153" s="271" t="s">
        <v>328</v>
      </c>
      <c r="C153" s="272">
        <f t="shared" si="34"/>
        <v>2.1141333333333567</v>
      </c>
      <c r="D153" s="272">
        <f t="shared" si="37"/>
        <v>8.2583333333333342E-2</v>
      </c>
      <c r="E153" s="272">
        <f t="shared" si="31"/>
        <v>2.0315500000000233</v>
      </c>
      <c r="F153" s="272">
        <f t="shared" si="32"/>
        <v>1.9001048611111328E-2</v>
      </c>
    </row>
    <row r="154" spans="2:9" ht="18" customHeight="1">
      <c r="B154" s="271" t="s">
        <v>329</v>
      </c>
      <c r="C154" s="272">
        <f t="shared" si="34"/>
        <v>2.0315500000000233</v>
      </c>
      <c r="D154" s="272">
        <f t="shared" si="37"/>
        <v>8.2583333333333342E-2</v>
      </c>
      <c r="E154" s="272">
        <f t="shared" si="31"/>
        <v>1.9489666666666898</v>
      </c>
      <c r="F154" s="272">
        <f t="shared" si="32"/>
        <v>1.8244034722222437E-2</v>
      </c>
    </row>
    <row r="155" spans="2:9" ht="18" customHeight="1">
      <c r="B155" s="122" t="s">
        <v>341</v>
      </c>
      <c r="C155" s="246"/>
      <c r="D155" s="122"/>
      <c r="E155" s="246"/>
      <c r="F155" s="246"/>
      <c r="I155" s="113">
        <v>0.1</v>
      </c>
    </row>
    <row r="156" spans="2:9" ht="18" customHeight="1">
      <c r="B156" s="267" t="s">
        <v>317</v>
      </c>
      <c r="C156" s="268">
        <f>E154</f>
        <v>1.9489666666666898</v>
      </c>
      <c r="D156" s="268">
        <f>$C$22*$I$155/12</f>
        <v>8.2583333333333342E-2</v>
      </c>
      <c r="E156" s="268">
        <f t="shared" si="31"/>
        <v>1.8663833333333564</v>
      </c>
      <c r="F156" s="268">
        <f t="shared" si="32"/>
        <v>1.7487020833333543E-2</v>
      </c>
    </row>
    <row r="157" spans="2:9" ht="18" customHeight="1">
      <c r="B157" s="267" t="s">
        <v>318</v>
      </c>
      <c r="C157" s="268">
        <f t="shared" ref="C157:C167" si="38">E156</f>
        <v>1.8663833333333564</v>
      </c>
      <c r="D157" s="268">
        <f t="shared" ref="D157:D167" si="39">$C$22*$I$155/12</f>
        <v>8.2583333333333342E-2</v>
      </c>
      <c r="E157" s="268">
        <f t="shared" si="31"/>
        <v>1.7838000000000229</v>
      </c>
      <c r="F157" s="268">
        <f t="shared" si="32"/>
        <v>1.6730006944444657E-2</v>
      </c>
    </row>
    <row r="158" spans="2:9" ht="18" customHeight="1">
      <c r="B158" s="267" t="s">
        <v>319</v>
      </c>
      <c r="C158" s="268">
        <f t="shared" si="38"/>
        <v>1.7838000000000229</v>
      </c>
      <c r="D158" s="268">
        <f t="shared" si="39"/>
        <v>8.2583333333333342E-2</v>
      </c>
      <c r="E158" s="268">
        <f t="shared" si="31"/>
        <v>1.7012166666666895</v>
      </c>
      <c r="F158" s="268">
        <f t="shared" si="32"/>
        <v>1.5972993055555766E-2</v>
      </c>
    </row>
    <row r="159" spans="2:9" ht="18" customHeight="1">
      <c r="B159" s="267" t="s">
        <v>320</v>
      </c>
      <c r="C159" s="268">
        <f t="shared" si="38"/>
        <v>1.7012166666666895</v>
      </c>
      <c r="D159" s="268">
        <f t="shared" si="39"/>
        <v>8.2583333333333342E-2</v>
      </c>
      <c r="E159" s="268">
        <f t="shared" ref="E159:E167" si="40">C159-D159</f>
        <v>1.618633333333356</v>
      </c>
      <c r="F159" s="268">
        <f t="shared" si="32"/>
        <v>1.5215979166666874E-2</v>
      </c>
    </row>
    <row r="160" spans="2:9" ht="18" customHeight="1">
      <c r="B160" s="267" t="s">
        <v>321</v>
      </c>
      <c r="C160" s="268">
        <f t="shared" si="38"/>
        <v>1.618633333333356</v>
      </c>
      <c r="D160" s="268">
        <f t="shared" si="39"/>
        <v>8.2583333333333342E-2</v>
      </c>
      <c r="E160" s="268">
        <f t="shared" si="40"/>
        <v>1.5360500000000226</v>
      </c>
      <c r="F160" s="268">
        <f t="shared" ref="F160:F167" si="41">AVERAGE(C160,E160)*$C$23/12</f>
        <v>1.4458965277777985E-2</v>
      </c>
    </row>
    <row r="161" spans="2:9" ht="18" customHeight="1">
      <c r="B161" s="267" t="s">
        <v>323</v>
      </c>
      <c r="C161" s="268">
        <f t="shared" si="38"/>
        <v>1.5360500000000226</v>
      </c>
      <c r="D161" s="268">
        <f t="shared" si="39"/>
        <v>8.2583333333333342E-2</v>
      </c>
      <c r="E161" s="268">
        <f t="shared" si="40"/>
        <v>1.4534666666666891</v>
      </c>
      <c r="F161" s="268">
        <f t="shared" si="41"/>
        <v>1.3701951388889097E-2</v>
      </c>
    </row>
    <row r="162" spans="2:9" ht="18" customHeight="1">
      <c r="B162" s="267" t="s">
        <v>324</v>
      </c>
      <c r="C162" s="268">
        <f t="shared" si="38"/>
        <v>1.4534666666666891</v>
      </c>
      <c r="D162" s="268">
        <f t="shared" si="39"/>
        <v>8.2583333333333342E-2</v>
      </c>
      <c r="E162" s="268">
        <f t="shared" si="40"/>
        <v>1.3708833333333557</v>
      </c>
      <c r="F162" s="268">
        <f t="shared" si="41"/>
        <v>1.2944937500000205E-2</v>
      </c>
    </row>
    <row r="163" spans="2:9" ht="18" customHeight="1">
      <c r="B163" s="267" t="s">
        <v>325</v>
      </c>
      <c r="C163" s="268">
        <f t="shared" si="38"/>
        <v>1.3708833333333557</v>
      </c>
      <c r="D163" s="268">
        <f t="shared" si="39"/>
        <v>8.2583333333333342E-2</v>
      </c>
      <c r="E163" s="268">
        <f t="shared" si="40"/>
        <v>1.2883000000000222</v>
      </c>
      <c r="F163" s="268">
        <f t="shared" si="41"/>
        <v>1.2187923611111316E-2</v>
      </c>
    </row>
    <row r="164" spans="2:9" ht="18" customHeight="1">
      <c r="B164" s="267" t="s">
        <v>326</v>
      </c>
      <c r="C164" s="268">
        <f t="shared" si="38"/>
        <v>1.2883000000000222</v>
      </c>
      <c r="D164" s="268">
        <f t="shared" si="39"/>
        <v>8.2583333333333342E-2</v>
      </c>
      <c r="E164" s="268">
        <f t="shared" si="40"/>
        <v>1.2057166666666888</v>
      </c>
      <c r="F164" s="268">
        <f t="shared" si="41"/>
        <v>1.1430909722222425E-2</v>
      </c>
    </row>
    <row r="165" spans="2:9" ht="18" customHeight="1">
      <c r="B165" s="267" t="s">
        <v>327</v>
      </c>
      <c r="C165" s="268">
        <f t="shared" si="38"/>
        <v>1.2057166666666888</v>
      </c>
      <c r="D165" s="268">
        <f t="shared" si="39"/>
        <v>8.2583333333333342E-2</v>
      </c>
      <c r="E165" s="268">
        <f t="shared" si="40"/>
        <v>1.1231333333333553</v>
      </c>
      <c r="F165" s="268">
        <f t="shared" si="41"/>
        <v>1.0673895833333535E-2</v>
      </c>
    </row>
    <row r="166" spans="2:9" ht="18" customHeight="1">
      <c r="B166" s="267" t="s">
        <v>328</v>
      </c>
      <c r="C166" s="268">
        <f t="shared" si="38"/>
        <v>1.1231333333333553</v>
      </c>
      <c r="D166" s="268">
        <f t="shared" si="39"/>
        <v>8.2583333333333342E-2</v>
      </c>
      <c r="E166" s="268">
        <f t="shared" si="40"/>
        <v>1.0405500000000218</v>
      </c>
      <c r="F166" s="268">
        <f t="shared" si="41"/>
        <v>9.9168819444446447E-3</v>
      </c>
    </row>
    <row r="167" spans="2:9" ht="18" customHeight="1">
      <c r="B167" s="267" t="s">
        <v>329</v>
      </c>
      <c r="C167" s="268">
        <f t="shared" si="38"/>
        <v>1.0405500000000218</v>
      </c>
      <c r="D167" s="268">
        <f t="shared" si="39"/>
        <v>8.2583333333333342E-2</v>
      </c>
      <c r="E167" s="268">
        <f t="shared" si="40"/>
        <v>0.9579666666666885</v>
      </c>
      <c r="F167" s="268">
        <f t="shared" si="41"/>
        <v>9.1598680555557543E-3</v>
      </c>
    </row>
    <row r="168" spans="2:9" ht="18" customHeight="1">
      <c r="B168" s="280" t="s">
        <v>667</v>
      </c>
      <c r="C168" s="281"/>
      <c r="D168" s="280"/>
      <c r="E168" s="281"/>
      <c r="F168" s="281"/>
      <c r="H168" s="95"/>
      <c r="I168" s="113">
        <v>0.1</v>
      </c>
    </row>
    <row r="169" spans="2:9" ht="18" customHeight="1">
      <c r="B169" s="282" t="s">
        <v>317</v>
      </c>
      <c r="C169" s="283">
        <f>E167</f>
        <v>0.9579666666666885</v>
      </c>
      <c r="D169" s="283">
        <f>$C$22*$I$168/12</f>
        <v>8.2583333333333342E-2</v>
      </c>
      <c r="E169" s="283">
        <f t="shared" ref="E169:E180" si="42">C169-D169</f>
        <v>0.87538333333335516</v>
      </c>
      <c r="F169" s="283">
        <f t="shared" ref="F169:F180" si="43">AVERAGE(C169,E169)*$C$23/12</f>
        <v>8.4028541666668673E-3</v>
      </c>
      <c r="H169" s="95"/>
    </row>
    <row r="170" spans="2:9" ht="18" customHeight="1">
      <c r="B170" s="282" t="s">
        <v>318</v>
      </c>
      <c r="C170" s="283">
        <f t="shared" ref="C170:C180" si="44">E169</f>
        <v>0.87538333333335516</v>
      </c>
      <c r="D170" s="283">
        <f t="shared" ref="D170:D179" si="45">$C$22*$I$168/12</f>
        <v>8.2583333333333342E-2</v>
      </c>
      <c r="E170" s="283">
        <f t="shared" si="42"/>
        <v>0.79280000000002182</v>
      </c>
      <c r="F170" s="283">
        <f t="shared" si="43"/>
        <v>7.6458402777779778E-3</v>
      </c>
      <c r="H170" s="95"/>
    </row>
    <row r="171" spans="2:9" ht="18" customHeight="1">
      <c r="B171" s="282" t="s">
        <v>319</v>
      </c>
      <c r="C171" s="283">
        <f t="shared" si="44"/>
        <v>0.79280000000002182</v>
      </c>
      <c r="D171" s="283">
        <f t="shared" si="45"/>
        <v>8.2583333333333342E-2</v>
      </c>
      <c r="E171" s="283">
        <f t="shared" si="42"/>
        <v>0.71021666666668848</v>
      </c>
      <c r="F171" s="283">
        <f t="shared" si="43"/>
        <v>6.8888263888890891E-3</v>
      </c>
      <c r="H171" s="95"/>
    </row>
    <row r="172" spans="2:9" ht="18" customHeight="1">
      <c r="B172" s="282" t="s">
        <v>320</v>
      </c>
      <c r="C172" s="283">
        <f t="shared" si="44"/>
        <v>0.71021666666668848</v>
      </c>
      <c r="D172" s="283">
        <f t="shared" si="45"/>
        <v>8.2583333333333342E-2</v>
      </c>
      <c r="E172" s="283">
        <f t="shared" si="42"/>
        <v>0.62763333333335514</v>
      </c>
      <c r="F172" s="283">
        <f t="shared" si="43"/>
        <v>6.1318125000001987E-3</v>
      </c>
      <c r="H172" s="95"/>
    </row>
    <row r="173" spans="2:9" ht="18" customHeight="1">
      <c r="B173" s="282" t="s">
        <v>321</v>
      </c>
      <c r="C173" s="283">
        <f t="shared" si="44"/>
        <v>0.62763333333335514</v>
      </c>
      <c r="D173" s="283">
        <f t="shared" si="45"/>
        <v>8.2583333333333342E-2</v>
      </c>
      <c r="E173" s="283">
        <f t="shared" si="42"/>
        <v>0.54505000000002179</v>
      </c>
      <c r="F173" s="283">
        <f t="shared" si="43"/>
        <v>5.3747986111113109E-3</v>
      </c>
      <c r="H173" s="95"/>
    </row>
    <row r="174" spans="2:9" ht="18" customHeight="1">
      <c r="B174" s="282" t="s">
        <v>323</v>
      </c>
      <c r="C174" s="283">
        <f t="shared" si="44"/>
        <v>0.54505000000002179</v>
      </c>
      <c r="D174" s="283">
        <f t="shared" si="45"/>
        <v>8.2583333333333342E-2</v>
      </c>
      <c r="E174" s="283">
        <f t="shared" si="42"/>
        <v>0.46246666666668845</v>
      </c>
      <c r="F174" s="283">
        <f t="shared" si="43"/>
        <v>4.6177847222224214E-3</v>
      </c>
      <c r="H174" s="95"/>
    </row>
    <row r="175" spans="2:9" ht="18" customHeight="1">
      <c r="B175" s="282" t="s">
        <v>324</v>
      </c>
      <c r="C175" s="283">
        <f t="shared" si="44"/>
        <v>0.46246666666668845</v>
      </c>
      <c r="D175" s="283">
        <f t="shared" si="45"/>
        <v>8.2583333333333342E-2</v>
      </c>
      <c r="E175" s="283">
        <f t="shared" si="42"/>
        <v>0.37988333333335511</v>
      </c>
      <c r="F175" s="283">
        <f t="shared" si="43"/>
        <v>3.8607708333335332E-3</v>
      </c>
      <c r="H175" s="95"/>
    </row>
    <row r="176" spans="2:9" ht="18" customHeight="1">
      <c r="B176" s="282" t="s">
        <v>325</v>
      </c>
      <c r="C176" s="283">
        <f t="shared" si="44"/>
        <v>0.37988333333335511</v>
      </c>
      <c r="D176" s="283">
        <f t="shared" si="45"/>
        <v>8.2583333333333342E-2</v>
      </c>
      <c r="E176" s="283">
        <f t="shared" si="42"/>
        <v>0.29730000000002177</v>
      </c>
      <c r="F176" s="283">
        <f t="shared" si="43"/>
        <v>3.1037569444446436E-3</v>
      </c>
      <c r="H176" s="95"/>
    </row>
    <row r="177" spans="2:8" ht="18" customHeight="1">
      <c r="B177" s="282" t="s">
        <v>326</v>
      </c>
      <c r="C177" s="283">
        <f t="shared" si="44"/>
        <v>0.29730000000002177</v>
      </c>
      <c r="D177" s="283">
        <f t="shared" si="45"/>
        <v>8.2583333333333342E-2</v>
      </c>
      <c r="E177" s="283">
        <f t="shared" si="42"/>
        <v>0.21471666666668843</v>
      </c>
      <c r="F177" s="283">
        <f t="shared" si="43"/>
        <v>2.346743055555755E-3</v>
      </c>
      <c r="H177" s="95"/>
    </row>
    <row r="178" spans="2:8" ht="18" customHeight="1">
      <c r="B178" s="282" t="s">
        <v>327</v>
      </c>
      <c r="C178" s="283">
        <f t="shared" si="44"/>
        <v>0.21471666666668843</v>
      </c>
      <c r="D178" s="283">
        <f t="shared" si="45"/>
        <v>8.2583333333333342E-2</v>
      </c>
      <c r="E178" s="283">
        <f t="shared" si="42"/>
        <v>0.13213333333335509</v>
      </c>
      <c r="F178" s="283">
        <f t="shared" si="43"/>
        <v>1.5897291666668661E-3</v>
      </c>
      <c r="H178" s="95"/>
    </row>
    <row r="179" spans="2:8" ht="18" customHeight="1">
      <c r="B179" s="282" t="s">
        <v>328</v>
      </c>
      <c r="C179" s="283">
        <f t="shared" si="44"/>
        <v>0.13213333333335509</v>
      </c>
      <c r="D179" s="283">
        <f t="shared" si="45"/>
        <v>8.2583333333333342E-2</v>
      </c>
      <c r="E179" s="283">
        <f t="shared" si="42"/>
        <v>4.9550000000021743E-2</v>
      </c>
      <c r="F179" s="283">
        <f t="shared" si="43"/>
        <v>8.327152777779772E-4</v>
      </c>
      <c r="H179" s="95"/>
    </row>
    <row r="180" spans="2:8" ht="18" customHeight="1">
      <c r="B180" s="282" t="s">
        <v>329</v>
      </c>
      <c r="C180" s="283">
        <f t="shared" si="44"/>
        <v>4.9550000000021743E-2</v>
      </c>
      <c r="D180" s="283">
        <f>C180</f>
        <v>4.9550000000021743E-2</v>
      </c>
      <c r="E180" s="283">
        <f t="shared" si="42"/>
        <v>0</v>
      </c>
      <c r="F180" s="283">
        <f t="shared" si="43"/>
        <v>2.2710416666676632E-4</v>
      </c>
      <c r="H180" s="95"/>
    </row>
    <row r="181" spans="2:8" ht="18" customHeight="1">
      <c r="B181" s="142" t="s">
        <v>243</v>
      </c>
      <c r="C181" s="200"/>
      <c r="D181" s="157">
        <f>SUM(D26:D180)</f>
        <v>9.9100000000000215</v>
      </c>
      <c r="E181" s="157"/>
      <c r="F181" s="157">
        <f>SUM(F26:F180)</f>
        <v>6.7421170972222439</v>
      </c>
    </row>
  </sheetData>
  <mergeCells count="3">
    <mergeCell ref="D8:E8"/>
    <mergeCell ref="A52:A63"/>
    <mergeCell ref="F8:P8"/>
  </mergeCells>
  <pageMargins left="0.7" right="0.7" top="0.75" bottom="0.75" header="0.3" footer="0.3"/>
  <pageSetup orientation="portrait" r:id="rId1"/>
  <ignoredErrors>
    <ignoredError sqref="C31 C53" formula="1"/>
  </ignoredError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P136"/>
  <sheetViews>
    <sheetView showGridLines="0" topLeftCell="A28" workbookViewId="0">
      <selection activeCell="H42" sqref="H42"/>
    </sheetView>
  </sheetViews>
  <sheetFormatPr defaultColWidth="13.7109375" defaultRowHeight="18" customHeight="1"/>
  <cols>
    <col min="1" max="1" width="3.57031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343</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95" t="s">
        <v>344</v>
      </c>
      <c r="F12" s="106">
        <f>'Revenue &amp; Expense Modelling'!F20</f>
        <v>350</v>
      </c>
      <c r="G12" s="106">
        <f>'Revenue &amp; Expense Modelling'!G20</f>
        <v>350</v>
      </c>
      <c r="H12" s="106">
        <f>'Revenue &amp; Expense Modelling'!H20</f>
        <v>350</v>
      </c>
      <c r="I12" s="106">
        <f>'Revenue &amp; Expense Modelling'!I20</f>
        <v>350</v>
      </c>
      <c r="J12" s="106">
        <f>'Revenue &amp; Expense Modelling'!J20</f>
        <v>350</v>
      </c>
      <c r="K12" s="106">
        <f>'Revenue &amp; Expense Modelling'!K20</f>
        <v>350</v>
      </c>
      <c r="L12" s="106">
        <f>'Revenue &amp; Expense Modelling'!L20</f>
        <v>350</v>
      </c>
      <c r="M12" s="106">
        <f>'Revenue &amp; Expense Modelling'!M20</f>
        <v>350</v>
      </c>
      <c r="N12" s="106">
        <f>'Revenue &amp; Expense Modelling'!N20</f>
        <v>350</v>
      </c>
      <c r="O12" s="106">
        <f>'Revenue &amp; Expense Modelling'!O20</f>
        <v>350</v>
      </c>
      <c r="P12" s="106">
        <f>'Revenue &amp; Expense Modelling'!P20</f>
        <v>350</v>
      </c>
    </row>
    <row r="13" spans="2:16" ht="18" customHeight="1">
      <c r="B13" s="95" t="s">
        <v>58</v>
      </c>
      <c r="F13" s="106">
        <f>'Revenue &amp; Expense Modelling'!F21</f>
        <v>274</v>
      </c>
      <c r="G13" s="106">
        <f>'Revenue &amp; Expense Modelling'!G21</f>
        <v>350</v>
      </c>
      <c r="H13" s="106">
        <f>'Revenue &amp; Expense Modelling'!H21</f>
        <v>350</v>
      </c>
      <c r="I13" s="106">
        <f>'Revenue &amp; Expense Modelling'!I21</f>
        <v>350</v>
      </c>
      <c r="J13" s="106">
        <f>'Revenue &amp; Expense Modelling'!J21</f>
        <v>350</v>
      </c>
      <c r="K13" s="106">
        <f>'Revenue &amp; Expense Modelling'!K21</f>
        <v>350</v>
      </c>
      <c r="L13" s="106">
        <f>'Revenue &amp; Expense Modelling'!L21</f>
        <v>350</v>
      </c>
      <c r="M13" s="106">
        <f>'Revenue &amp; Expense Modelling'!M21</f>
        <v>350</v>
      </c>
      <c r="N13" s="106">
        <f>'Revenue &amp; Expense Modelling'!N21</f>
        <v>350</v>
      </c>
      <c r="O13" s="106">
        <f>'Revenue &amp; Expense Modelling'!O21</f>
        <v>350</v>
      </c>
      <c r="P13" s="106">
        <f>'Revenue &amp; Expense Modelling'!P21</f>
        <v>350</v>
      </c>
    </row>
    <row r="14" spans="2:16" ht="18" customHeight="1">
      <c r="H14" s="95"/>
    </row>
    <row r="15" spans="2:16" ht="30">
      <c r="B15" s="142" t="s">
        <v>345</v>
      </c>
      <c r="C15" s="284" t="s">
        <v>353</v>
      </c>
      <c r="D15" s="200" t="s">
        <v>346</v>
      </c>
      <c r="E15" s="284" t="s">
        <v>656</v>
      </c>
      <c r="F15" s="200" t="s">
        <v>347</v>
      </c>
      <c r="G15" s="200" t="s">
        <v>348</v>
      </c>
      <c r="H15" s="200" t="s">
        <v>349</v>
      </c>
    </row>
    <row r="16" spans="2:16" ht="18" customHeight="1">
      <c r="B16" s="115" t="s">
        <v>79</v>
      </c>
      <c r="D16" s="108">
        <f>'TPC and MoF'!D8</f>
        <v>5.35</v>
      </c>
      <c r="E16" s="108">
        <v>0</v>
      </c>
      <c r="F16" s="108">
        <f>D16+E16</f>
        <v>5.35</v>
      </c>
      <c r="G16" s="210">
        <v>0</v>
      </c>
      <c r="H16" s="210">
        <v>0</v>
      </c>
    </row>
    <row r="17" spans="2:16" ht="18" customHeight="1">
      <c r="B17" s="115" t="s">
        <v>80</v>
      </c>
      <c r="C17" s="106">
        <v>30</v>
      </c>
      <c r="D17" s="108">
        <f>'TPC and MoF'!D9</f>
        <v>0</v>
      </c>
      <c r="E17" s="108">
        <f>('TPC and MoF'!$D$12+'TPC and MoF'!$D$15)*'Depreciation Schedule'!$D17/SUM($D$17:$D$19)</f>
        <v>0</v>
      </c>
      <c r="F17" s="108">
        <f>D17+E17</f>
        <v>0</v>
      </c>
      <c r="G17" s="210">
        <v>3.1699999999999999E-2</v>
      </c>
      <c r="H17" s="210">
        <v>0.1</v>
      </c>
      <c r="L17" s="108"/>
    </row>
    <row r="18" spans="2:16" ht="18" customHeight="1">
      <c r="B18" s="115" t="s">
        <v>81</v>
      </c>
      <c r="C18" s="106">
        <v>15</v>
      </c>
      <c r="D18" s="108">
        <f>'TPC and MoF'!D10</f>
        <v>9.91</v>
      </c>
      <c r="E18" s="108">
        <f>('TPC and MoF'!$D$12+'TPC and MoF'!$D$15)*'Depreciation Schedule'!$D18/SUM($D$17:$D$19)</f>
        <v>0.63602301192842947</v>
      </c>
      <c r="F18" s="108">
        <f>D18+E18</f>
        <v>10.54602301192843</v>
      </c>
      <c r="G18" s="210">
        <v>6.3299999999999995E-2</v>
      </c>
      <c r="H18" s="210">
        <v>0.15</v>
      </c>
      <c r="L18" s="108"/>
    </row>
    <row r="19" spans="2:16" ht="18" customHeight="1">
      <c r="B19" s="115" t="str">
        <f>'TPC and MoF'!B11</f>
        <v>Misc. fixed assets</v>
      </c>
      <c r="C19" s="106">
        <v>10</v>
      </c>
      <c r="D19" s="108">
        <f>'TPC and MoF'!D11</f>
        <v>0.15</v>
      </c>
      <c r="E19" s="108">
        <f>('TPC and MoF'!$D$12+'TPC and MoF'!$D$15)*'Depreciation Schedule'!$D19/SUM($D$17:$D$19)</f>
        <v>9.6269880715705771E-3</v>
      </c>
      <c r="F19" s="108">
        <f>D19+E19</f>
        <v>0.15962698807157058</v>
      </c>
      <c r="G19" s="210">
        <v>9.5000000000000001E-2</v>
      </c>
      <c r="H19" s="210">
        <v>0.1</v>
      </c>
      <c r="L19" s="108"/>
    </row>
    <row r="20" spans="2:16" ht="18" customHeight="1">
      <c r="B20" s="142" t="s">
        <v>347</v>
      </c>
      <c r="C20" s="157"/>
      <c r="D20" s="157">
        <f>SUM(D16:D19)</f>
        <v>15.41</v>
      </c>
      <c r="E20" s="157">
        <f>SUM(E16:E19)</f>
        <v>0.64565000000000006</v>
      </c>
      <c r="F20" s="157">
        <f>SUM(F16:F19)</f>
        <v>16.05565</v>
      </c>
      <c r="G20" s="143"/>
      <c r="H20" s="143"/>
    </row>
    <row r="21" spans="2:16" ht="18" customHeight="1">
      <c r="G21" s="112"/>
      <c r="H21" s="95"/>
    </row>
    <row r="22" spans="2:16" ht="18" customHeight="1">
      <c r="H22" s="95"/>
    </row>
    <row r="23" spans="2:16" ht="18" customHeight="1">
      <c r="B23" s="250" t="s">
        <v>350</v>
      </c>
      <c r="C23" s="250"/>
      <c r="D23" s="250"/>
      <c r="E23" s="250"/>
      <c r="F23" s="250"/>
      <c r="G23" s="250"/>
      <c r="H23" s="250"/>
      <c r="I23" s="250"/>
      <c r="J23" s="250"/>
      <c r="K23" s="250"/>
      <c r="L23" s="250"/>
      <c r="M23" s="250"/>
      <c r="N23" s="250"/>
      <c r="O23" s="250"/>
      <c r="P23" s="250"/>
    </row>
    <row r="24" spans="2:16" ht="18" customHeight="1">
      <c r="B24" s="142" t="s">
        <v>2</v>
      </c>
      <c r="C24" s="200"/>
      <c r="D24" s="357">
        <f t="shared" ref="D24:O24" si="3">D9</f>
        <v>45747</v>
      </c>
      <c r="E24" s="357">
        <f t="shared" si="3"/>
        <v>45838</v>
      </c>
      <c r="F24" s="201">
        <f t="shared" si="3"/>
        <v>46112</v>
      </c>
      <c r="G24" s="201">
        <f t="shared" si="3"/>
        <v>46477</v>
      </c>
      <c r="H24" s="201">
        <f t="shared" si="3"/>
        <v>46843</v>
      </c>
      <c r="I24" s="201">
        <f t="shared" si="3"/>
        <v>47208</v>
      </c>
      <c r="J24" s="201">
        <f t="shared" si="3"/>
        <v>47573</v>
      </c>
      <c r="K24" s="201">
        <f t="shared" si="3"/>
        <v>47938</v>
      </c>
      <c r="L24" s="201">
        <f t="shared" si="3"/>
        <v>48304</v>
      </c>
      <c r="M24" s="201">
        <f t="shared" si="3"/>
        <v>48669</v>
      </c>
      <c r="N24" s="201">
        <f t="shared" si="3"/>
        <v>49034</v>
      </c>
      <c r="O24" s="201">
        <f t="shared" si="3"/>
        <v>49399</v>
      </c>
      <c r="P24" s="201">
        <f>P9</f>
        <v>49765</v>
      </c>
    </row>
    <row r="25" spans="2:16" ht="18" customHeight="1">
      <c r="B25" s="95" t="s">
        <v>219</v>
      </c>
      <c r="D25" s="108">
        <f>F25</f>
        <v>5.35</v>
      </c>
      <c r="E25" s="108">
        <f>F25</f>
        <v>5.35</v>
      </c>
      <c r="F25" s="108">
        <f>F16</f>
        <v>5.35</v>
      </c>
      <c r="G25" s="108">
        <f>F25</f>
        <v>5.35</v>
      </c>
      <c r="H25" s="108">
        <f t="shared" ref="H25:P26" si="4">G25</f>
        <v>5.35</v>
      </c>
      <c r="I25" s="108">
        <f t="shared" si="4"/>
        <v>5.35</v>
      </c>
      <c r="J25" s="108">
        <f t="shared" si="4"/>
        <v>5.35</v>
      </c>
      <c r="K25" s="108">
        <f t="shared" si="4"/>
        <v>5.35</v>
      </c>
      <c r="L25" s="108">
        <f t="shared" si="4"/>
        <v>5.35</v>
      </c>
      <c r="M25" s="108">
        <f t="shared" si="4"/>
        <v>5.35</v>
      </c>
      <c r="N25" s="108">
        <f t="shared" si="4"/>
        <v>5.35</v>
      </c>
      <c r="O25" s="108">
        <f t="shared" si="4"/>
        <v>5.35</v>
      </c>
      <c r="P25" s="108">
        <f t="shared" si="4"/>
        <v>5.35</v>
      </c>
    </row>
    <row r="26" spans="2:16" ht="18" customHeight="1">
      <c r="B26" s="123" t="s">
        <v>351</v>
      </c>
      <c r="C26" s="123"/>
      <c r="D26" s="156"/>
      <c r="E26" s="156"/>
      <c r="F26" s="156">
        <v>0</v>
      </c>
      <c r="G26" s="156">
        <f>F26</f>
        <v>0</v>
      </c>
      <c r="H26" s="156">
        <f t="shared" si="4"/>
        <v>0</v>
      </c>
      <c r="I26" s="156">
        <f t="shared" si="4"/>
        <v>0</v>
      </c>
      <c r="J26" s="156">
        <f t="shared" si="4"/>
        <v>0</v>
      </c>
      <c r="K26" s="156">
        <f t="shared" si="4"/>
        <v>0</v>
      </c>
      <c r="L26" s="156">
        <f t="shared" si="4"/>
        <v>0</v>
      </c>
      <c r="M26" s="156">
        <f t="shared" si="4"/>
        <v>0</v>
      </c>
      <c r="N26" s="156">
        <f t="shared" si="4"/>
        <v>0</v>
      </c>
      <c r="O26" s="156">
        <f t="shared" si="4"/>
        <v>0</v>
      </c>
      <c r="P26" s="156">
        <f t="shared" si="4"/>
        <v>0</v>
      </c>
    </row>
    <row r="27" spans="2:16" ht="18" customHeight="1">
      <c r="B27" s="95" t="s">
        <v>80</v>
      </c>
      <c r="D27" s="108">
        <f>F17</f>
        <v>0</v>
      </c>
      <c r="E27" s="108">
        <f>D27</f>
        <v>0</v>
      </c>
      <c r="F27" s="108">
        <f>F17</f>
        <v>0</v>
      </c>
      <c r="G27" s="108">
        <f>F27</f>
        <v>0</v>
      </c>
      <c r="H27" s="108">
        <f t="shared" ref="H27:P27" si="5">G27</f>
        <v>0</v>
      </c>
      <c r="I27" s="108">
        <f t="shared" si="5"/>
        <v>0</v>
      </c>
      <c r="J27" s="108">
        <f t="shared" si="5"/>
        <v>0</v>
      </c>
      <c r="K27" s="108">
        <f t="shared" si="5"/>
        <v>0</v>
      </c>
      <c r="L27" s="108">
        <f t="shared" si="5"/>
        <v>0</v>
      </c>
      <c r="M27" s="108">
        <f t="shared" si="5"/>
        <v>0</v>
      </c>
      <c r="N27" s="108">
        <f t="shared" si="5"/>
        <v>0</v>
      </c>
      <c r="O27" s="108">
        <f t="shared" si="5"/>
        <v>0</v>
      </c>
      <c r="P27" s="108">
        <f t="shared" si="5"/>
        <v>0</v>
      </c>
    </row>
    <row r="28" spans="2:16" ht="18" customHeight="1">
      <c r="B28" s="123" t="str">
        <f>"SLM Depreciation " &amp; B27</f>
        <v>SLM Depreciation Building &amp; Civil Works</v>
      </c>
      <c r="C28" s="123"/>
      <c r="D28" s="156"/>
      <c r="E28" s="156"/>
      <c r="F28" s="156">
        <f t="shared" ref="F28:P28" si="6">(F27-F27*5%)/$C$17*F11/12</f>
        <v>0</v>
      </c>
      <c r="G28" s="156">
        <f t="shared" si="6"/>
        <v>0</v>
      </c>
      <c r="H28" s="156">
        <f t="shared" si="6"/>
        <v>0</v>
      </c>
      <c r="I28" s="156">
        <f t="shared" si="6"/>
        <v>0</v>
      </c>
      <c r="J28" s="156">
        <f t="shared" si="6"/>
        <v>0</v>
      </c>
      <c r="K28" s="156">
        <f t="shared" si="6"/>
        <v>0</v>
      </c>
      <c r="L28" s="156">
        <f t="shared" si="6"/>
        <v>0</v>
      </c>
      <c r="M28" s="156">
        <f t="shared" si="6"/>
        <v>0</v>
      </c>
      <c r="N28" s="156">
        <f t="shared" si="6"/>
        <v>0</v>
      </c>
      <c r="O28" s="156">
        <f t="shared" si="6"/>
        <v>0</v>
      </c>
      <c r="P28" s="156">
        <f t="shared" si="6"/>
        <v>0</v>
      </c>
    </row>
    <row r="29" spans="2:16" ht="18" customHeight="1">
      <c r="B29" s="95" t="s">
        <v>81</v>
      </c>
      <c r="D29" s="108">
        <f>F18-I18</f>
        <v>10.54602301192843</v>
      </c>
      <c r="E29" s="108">
        <f>D29</f>
        <v>10.54602301192843</v>
      </c>
      <c r="F29" s="108">
        <f>D29</f>
        <v>10.54602301192843</v>
      </c>
      <c r="G29" s="108">
        <f>F29-J18</f>
        <v>10.54602301192843</v>
      </c>
      <c r="H29" s="108">
        <f t="shared" ref="H29:P29" si="7">G29</f>
        <v>10.54602301192843</v>
      </c>
      <c r="I29" s="108">
        <f t="shared" si="7"/>
        <v>10.54602301192843</v>
      </c>
      <c r="J29" s="108">
        <f t="shared" si="7"/>
        <v>10.54602301192843</v>
      </c>
      <c r="K29" s="108">
        <f t="shared" si="7"/>
        <v>10.54602301192843</v>
      </c>
      <c r="L29" s="108">
        <f t="shared" si="7"/>
        <v>10.54602301192843</v>
      </c>
      <c r="M29" s="108">
        <f t="shared" si="7"/>
        <v>10.54602301192843</v>
      </c>
      <c r="N29" s="108">
        <f t="shared" si="7"/>
        <v>10.54602301192843</v>
      </c>
      <c r="O29" s="108">
        <f t="shared" si="7"/>
        <v>10.54602301192843</v>
      </c>
      <c r="P29" s="108">
        <f t="shared" si="7"/>
        <v>10.54602301192843</v>
      </c>
    </row>
    <row r="30" spans="2:16" ht="18" customHeight="1">
      <c r="B30" s="123" t="str">
        <f>"SLM Depreciation " &amp; B29</f>
        <v>SLM Depreciation Plant &amp; Machinery</v>
      </c>
      <c r="C30" s="123"/>
      <c r="D30" s="123"/>
      <c r="E30" s="123"/>
      <c r="F30" s="156">
        <f>(F29-F29*5%)/$C$18*F11/12</f>
        <v>0.50093609306660036</v>
      </c>
      <c r="G30" s="156">
        <f t="shared" ref="G30:O30" si="8">(G29-G29*5%)/($C$18-0.5)*G11/12</f>
        <v>0.69094633526427651</v>
      </c>
      <c r="H30" s="156">
        <f t="shared" si="8"/>
        <v>0.69094633526427651</v>
      </c>
      <c r="I30" s="156">
        <f t="shared" si="8"/>
        <v>0.69094633526427651</v>
      </c>
      <c r="J30" s="156">
        <f t="shared" si="8"/>
        <v>0.69094633526427651</v>
      </c>
      <c r="K30" s="156">
        <f t="shared" si="8"/>
        <v>0.69094633526427651</v>
      </c>
      <c r="L30" s="156">
        <f t="shared" si="8"/>
        <v>0.69094633526427651</v>
      </c>
      <c r="M30" s="156">
        <f t="shared" si="8"/>
        <v>0.69094633526427651</v>
      </c>
      <c r="N30" s="156">
        <f t="shared" si="8"/>
        <v>0.69094633526427651</v>
      </c>
      <c r="O30" s="156">
        <f t="shared" si="8"/>
        <v>0.69094633526427651</v>
      </c>
      <c r="P30" s="156">
        <f>(P29-P29*5%)/($C$18-0.5)*P11/12</f>
        <v>0.69094633526427651</v>
      </c>
    </row>
    <row r="31" spans="2:16" ht="18" customHeight="1">
      <c r="B31" s="95" t="str">
        <f>B19</f>
        <v>Misc. fixed assets</v>
      </c>
      <c r="D31" s="108">
        <f>F19</f>
        <v>0.15962698807157058</v>
      </c>
      <c r="E31" s="108">
        <f>F19</f>
        <v>0.15962698807157058</v>
      </c>
      <c r="F31" s="108">
        <f>F19</f>
        <v>0.15962698807157058</v>
      </c>
      <c r="G31" s="108">
        <f>F31</f>
        <v>0.15962698807157058</v>
      </c>
      <c r="H31" s="108">
        <f t="shared" ref="H31:P31" si="9">G31</f>
        <v>0.15962698807157058</v>
      </c>
      <c r="I31" s="108">
        <f t="shared" si="9"/>
        <v>0.15962698807157058</v>
      </c>
      <c r="J31" s="108">
        <f t="shared" si="9"/>
        <v>0.15962698807157058</v>
      </c>
      <c r="K31" s="108">
        <f t="shared" si="9"/>
        <v>0.15962698807157058</v>
      </c>
      <c r="L31" s="108">
        <f t="shared" si="9"/>
        <v>0.15962698807157058</v>
      </c>
      <c r="M31" s="108">
        <f t="shared" si="9"/>
        <v>0.15962698807157058</v>
      </c>
      <c r="N31" s="108">
        <f t="shared" si="9"/>
        <v>0.15962698807157058</v>
      </c>
      <c r="O31" s="108">
        <f t="shared" si="9"/>
        <v>0.15962698807157058</v>
      </c>
      <c r="P31" s="108">
        <f t="shared" si="9"/>
        <v>0.15962698807157058</v>
      </c>
    </row>
    <row r="32" spans="2:16" ht="18" customHeight="1">
      <c r="B32" s="123" t="str">
        <f>"SLM Depreciation " &amp; B31</f>
        <v>SLM Depreciation Misc. fixed assets</v>
      </c>
      <c r="C32" s="123"/>
      <c r="D32" s="123"/>
      <c r="E32" s="123"/>
      <c r="F32" s="156">
        <f t="shared" ref="F32:O32" si="10">(F31-F31*5%)/$C$19*F11/12</f>
        <v>1.1373422900099404E-2</v>
      </c>
      <c r="G32" s="156">
        <f t="shared" si="10"/>
        <v>1.5164563866799203E-2</v>
      </c>
      <c r="H32" s="156">
        <f t="shared" si="10"/>
        <v>1.5164563866799203E-2</v>
      </c>
      <c r="I32" s="156">
        <f t="shared" si="10"/>
        <v>1.5164563866799203E-2</v>
      </c>
      <c r="J32" s="156">
        <f t="shared" si="10"/>
        <v>1.5164563866799203E-2</v>
      </c>
      <c r="K32" s="156">
        <f t="shared" si="10"/>
        <v>1.5164563866799203E-2</v>
      </c>
      <c r="L32" s="156">
        <f t="shared" si="10"/>
        <v>1.5164563866799203E-2</v>
      </c>
      <c r="M32" s="156">
        <f t="shared" si="10"/>
        <v>1.5164563866799203E-2</v>
      </c>
      <c r="N32" s="156">
        <f t="shared" si="10"/>
        <v>1.5164563866799203E-2</v>
      </c>
      <c r="O32" s="156">
        <f t="shared" si="10"/>
        <v>1.5164563866799203E-2</v>
      </c>
      <c r="P32" s="156">
        <f>(P31-P31*5%)/$C$19*P11/12</f>
        <v>1.5164563866799203E-2</v>
      </c>
    </row>
    <row r="33" spans="2:16" ht="18" customHeight="1">
      <c r="B33" s="142" t="s">
        <v>352</v>
      </c>
      <c r="C33" s="142"/>
      <c r="D33" s="142"/>
      <c r="E33" s="142"/>
      <c r="F33" s="157">
        <f>F26+F28+F30+F32</f>
        <v>0.51230951596669971</v>
      </c>
      <c r="G33" s="292">
        <f t="shared" ref="G33:P33" si="11">G26+G28+G30+G32</f>
        <v>0.70611089913107572</v>
      </c>
      <c r="H33" s="292">
        <f t="shared" si="11"/>
        <v>0.70611089913107572</v>
      </c>
      <c r="I33" s="292">
        <f t="shared" si="11"/>
        <v>0.70611089913107572</v>
      </c>
      <c r="J33" s="292">
        <f t="shared" si="11"/>
        <v>0.70611089913107572</v>
      </c>
      <c r="K33" s="292">
        <f t="shared" si="11"/>
        <v>0.70611089913107572</v>
      </c>
      <c r="L33" s="292">
        <f t="shared" si="11"/>
        <v>0.70611089913107572</v>
      </c>
      <c r="M33" s="292">
        <f t="shared" si="11"/>
        <v>0.70611089913107572</v>
      </c>
      <c r="N33" s="292">
        <f t="shared" si="11"/>
        <v>0.70611089913107572</v>
      </c>
      <c r="O33" s="292">
        <f t="shared" si="11"/>
        <v>0.70611089913107572</v>
      </c>
      <c r="P33" s="292">
        <f t="shared" si="11"/>
        <v>0.70611089913107572</v>
      </c>
    </row>
    <row r="34" spans="2:16" ht="18" customHeight="1">
      <c r="H34" s="95"/>
    </row>
    <row r="35" spans="2:16" ht="18" customHeight="1">
      <c r="H35" s="95"/>
    </row>
    <row r="36" spans="2:16" ht="18" customHeight="1">
      <c r="B36" s="146" t="s">
        <v>829</v>
      </c>
      <c r="C36" s="146"/>
      <c r="D36" s="146"/>
      <c r="E36" s="146"/>
      <c r="F36" s="146"/>
      <c r="G36" s="146"/>
      <c r="H36" s="146"/>
      <c r="I36" s="146"/>
      <c r="J36" s="146"/>
      <c r="K36" s="146"/>
      <c r="L36" s="146"/>
      <c r="M36" s="146"/>
      <c r="N36" s="146"/>
      <c r="O36" s="146"/>
      <c r="P36" s="146"/>
    </row>
    <row r="37" spans="2:16" ht="18" customHeight="1">
      <c r="B37" s="355" t="s">
        <v>2</v>
      </c>
      <c r="C37" s="356"/>
      <c r="D37" s="357">
        <f>D9</f>
        <v>45747</v>
      </c>
      <c r="E37" s="357">
        <f>E9</f>
        <v>45838</v>
      </c>
      <c r="F37" s="358">
        <f>F9</f>
        <v>46112</v>
      </c>
      <c r="G37" s="358">
        <f t="shared" ref="G37:P37" si="12">G9</f>
        <v>46477</v>
      </c>
      <c r="H37" s="358">
        <f t="shared" si="12"/>
        <v>46843</v>
      </c>
      <c r="I37" s="358">
        <f t="shared" si="12"/>
        <v>47208</v>
      </c>
      <c r="J37" s="358">
        <f t="shared" si="12"/>
        <v>47573</v>
      </c>
      <c r="K37" s="358">
        <f t="shared" si="12"/>
        <v>47938</v>
      </c>
      <c r="L37" s="358">
        <f t="shared" si="12"/>
        <v>48304</v>
      </c>
      <c r="M37" s="358">
        <f t="shared" si="12"/>
        <v>48669</v>
      </c>
      <c r="N37" s="358">
        <f t="shared" si="12"/>
        <v>49034</v>
      </c>
      <c r="O37" s="358">
        <f t="shared" si="12"/>
        <v>49399</v>
      </c>
      <c r="P37" s="358">
        <f t="shared" si="12"/>
        <v>49765</v>
      </c>
    </row>
    <row r="38" spans="2:16" ht="18" customHeight="1">
      <c r="B38" s="302" t="s">
        <v>219</v>
      </c>
      <c r="C38" s="302"/>
      <c r="D38" s="302"/>
      <c r="E38" s="302"/>
      <c r="F38" s="315">
        <f>F16</f>
        <v>5.35</v>
      </c>
      <c r="G38" s="315">
        <f>F40</f>
        <v>5.35</v>
      </c>
      <c r="H38" s="315">
        <f t="shared" ref="H38:P38" si="13">G40</f>
        <v>5.35</v>
      </c>
      <c r="I38" s="315">
        <f t="shared" si="13"/>
        <v>5.35</v>
      </c>
      <c r="J38" s="315">
        <f t="shared" si="13"/>
        <v>5.35</v>
      </c>
      <c r="K38" s="315">
        <f t="shared" si="13"/>
        <v>5.35</v>
      </c>
      <c r="L38" s="315">
        <f t="shared" si="13"/>
        <v>5.35</v>
      </c>
      <c r="M38" s="315">
        <f t="shared" si="13"/>
        <v>5.35</v>
      </c>
      <c r="N38" s="315">
        <f t="shared" si="13"/>
        <v>5.35</v>
      </c>
      <c r="O38" s="315">
        <f t="shared" si="13"/>
        <v>5.35</v>
      </c>
      <c r="P38" s="315">
        <f t="shared" si="13"/>
        <v>5.35</v>
      </c>
    </row>
    <row r="39" spans="2:16" ht="18" customHeight="1">
      <c r="B39" s="359" t="str">
        <f>"Depreciation " &amp; B38</f>
        <v>Depreciation Land</v>
      </c>
      <c r="C39" s="359"/>
      <c r="D39" s="359"/>
      <c r="E39" s="359"/>
      <c r="F39" s="360">
        <f>F38*$H$16*F11/12</f>
        <v>0</v>
      </c>
      <c r="G39" s="360">
        <f t="shared" ref="G39:P39" si="14">G38*$H$16*G11/12</f>
        <v>0</v>
      </c>
      <c r="H39" s="360">
        <f t="shared" si="14"/>
        <v>0</v>
      </c>
      <c r="I39" s="360">
        <f t="shared" si="14"/>
        <v>0</v>
      </c>
      <c r="J39" s="360">
        <f t="shared" si="14"/>
        <v>0</v>
      </c>
      <c r="K39" s="360">
        <f t="shared" si="14"/>
        <v>0</v>
      </c>
      <c r="L39" s="360">
        <f t="shared" si="14"/>
        <v>0</v>
      </c>
      <c r="M39" s="360">
        <f t="shared" si="14"/>
        <v>0</v>
      </c>
      <c r="N39" s="360">
        <f t="shared" si="14"/>
        <v>0</v>
      </c>
      <c r="O39" s="360">
        <f t="shared" si="14"/>
        <v>0</v>
      </c>
      <c r="P39" s="360">
        <f t="shared" si="14"/>
        <v>0</v>
      </c>
    </row>
    <row r="40" spans="2:16" ht="18" customHeight="1">
      <c r="B40" s="302" t="str">
        <f>"WDV " &amp; "of "&amp; B38</f>
        <v>WDV of Land</v>
      </c>
      <c r="C40" s="302"/>
      <c r="D40" s="302"/>
      <c r="E40" s="302"/>
      <c r="F40" s="315">
        <f>F38-F39</f>
        <v>5.35</v>
      </c>
      <c r="G40" s="315">
        <f t="shared" ref="G40:P40" si="15">G38-G39</f>
        <v>5.35</v>
      </c>
      <c r="H40" s="315">
        <f t="shared" si="15"/>
        <v>5.35</v>
      </c>
      <c r="I40" s="315">
        <f t="shared" si="15"/>
        <v>5.35</v>
      </c>
      <c r="J40" s="315">
        <f t="shared" si="15"/>
        <v>5.35</v>
      </c>
      <c r="K40" s="315">
        <f t="shared" si="15"/>
        <v>5.35</v>
      </c>
      <c r="L40" s="315">
        <f t="shared" si="15"/>
        <v>5.35</v>
      </c>
      <c r="M40" s="315">
        <f t="shared" si="15"/>
        <v>5.35</v>
      </c>
      <c r="N40" s="315">
        <f t="shared" si="15"/>
        <v>5.35</v>
      </c>
      <c r="O40" s="315">
        <f t="shared" si="15"/>
        <v>5.35</v>
      </c>
      <c r="P40" s="315">
        <f t="shared" si="15"/>
        <v>5.35</v>
      </c>
    </row>
    <row r="41" spans="2:16" ht="18" customHeight="1">
      <c r="B41" s="302" t="s">
        <v>81</v>
      </c>
      <c r="C41" s="302"/>
      <c r="D41" s="315"/>
      <c r="E41" s="315"/>
      <c r="F41" s="315">
        <f>F18</f>
        <v>10.54602301192843</v>
      </c>
      <c r="G41" s="315">
        <f>F43</f>
        <v>9.359595423086482</v>
      </c>
      <c r="H41" s="315">
        <f t="shared" ref="H41:P41" si="16">G43</f>
        <v>7.9556561096235097</v>
      </c>
      <c r="I41" s="315">
        <f t="shared" si="16"/>
        <v>6.7623076931799835</v>
      </c>
      <c r="J41" s="315">
        <f t="shared" si="16"/>
        <v>5.7479615392029864</v>
      </c>
      <c r="K41" s="315">
        <f t="shared" si="16"/>
        <v>4.8857673083225386</v>
      </c>
      <c r="L41" s="315">
        <f t="shared" si="16"/>
        <v>4.1529022120741574</v>
      </c>
      <c r="M41" s="315">
        <f t="shared" si="16"/>
        <v>3.529966880263034</v>
      </c>
      <c r="N41" s="315">
        <f t="shared" si="16"/>
        <v>3.000471848223579</v>
      </c>
      <c r="O41" s="315">
        <f t="shared" si="16"/>
        <v>2.5504010709900422</v>
      </c>
      <c r="P41" s="315">
        <f t="shared" si="16"/>
        <v>2.1678409103415359</v>
      </c>
    </row>
    <row r="42" spans="2:16" ht="18" customHeight="1">
      <c r="B42" s="359" t="str">
        <f>"Depreciation " &amp; B41</f>
        <v>Depreciation Plant &amp; Machinery</v>
      </c>
      <c r="C42" s="359"/>
      <c r="D42" s="359"/>
      <c r="E42" s="359"/>
      <c r="F42" s="360">
        <f>F41*$H$18*F11/12</f>
        <v>1.1864275888419484</v>
      </c>
      <c r="G42" s="360">
        <f t="shared" ref="G42:P42" si="17">G41*$H$18*G11/12</f>
        <v>1.4039393134629723</v>
      </c>
      <c r="H42" s="360">
        <f t="shared" si="17"/>
        <v>1.1933484164435264</v>
      </c>
      <c r="I42" s="360">
        <f t="shared" si="17"/>
        <v>1.0143461539769976</v>
      </c>
      <c r="J42" s="360">
        <f t="shared" si="17"/>
        <v>0.86219423088044789</v>
      </c>
      <c r="K42" s="360">
        <f t="shared" si="17"/>
        <v>0.73286509624838081</v>
      </c>
      <c r="L42" s="360">
        <f t="shared" si="17"/>
        <v>0.62293533181112359</v>
      </c>
      <c r="M42" s="360">
        <f t="shared" si="17"/>
        <v>0.52949503203945503</v>
      </c>
      <c r="N42" s="360">
        <f t="shared" si="17"/>
        <v>0.45007077723353683</v>
      </c>
      <c r="O42" s="360">
        <f t="shared" si="17"/>
        <v>0.38256016064850634</v>
      </c>
      <c r="P42" s="360">
        <f t="shared" si="17"/>
        <v>0.3251761365512304</v>
      </c>
    </row>
    <row r="43" spans="2:16" ht="18" customHeight="1">
      <c r="B43" s="302" t="str">
        <f>"WDV " &amp; "of "&amp; B41</f>
        <v>WDV of Plant &amp; Machinery</v>
      </c>
      <c r="C43" s="302"/>
      <c r="D43" s="302"/>
      <c r="E43" s="302"/>
      <c r="F43" s="315">
        <f>F41-F42</f>
        <v>9.359595423086482</v>
      </c>
      <c r="G43" s="315">
        <f t="shared" ref="G43:P43" si="18">G41-G42</f>
        <v>7.9556561096235097</v>
      </c>
      <c r="H43" s="315">
        <f t="shared" si="18"/>
        <v>6.7623076931799835</v>
      </c>
      <c r="I43" s="315">
        <f t="shared" si="18"/>
        <v>5.7479615392029864</v>
      </c>
      <c r="J43" s="315">
        <f t="shared" si="18"/>
        <v>4.8857673083225386</v>
      </c>
      <c r="K43" s="315">
        <f t="shared" si="18"/>
        <v>4.1529022120741574</v>
      </c>
      <c r="L43" s="315">
        <f t="shared" si="18"/>
        <v>3.529966880263034</v>
      </c>
      <c r="M43" s="315">
        <f t="shared" si="18"/>
        <v>3.000471848223579</v>
      </c>
      <c r="N43" s="315">
        <f t="shared" si="18"/>
        <v>2.5504010709900422</v>
      </c>
      <c r="O43" s="315">
        <f t="shared" si="18"/>
        <v>2.1678409103415359</v>
      </c>
      <c r="P43" s="315">
        <f t="shared" si="18"/>
        <v>1.8426647737903055</v>
      </c>
    </row>
    <row r="44" spans="2:16" ht="18" customHeight="1">
      <c r="B44" s="302" t="s">
        <v>832</v>
      </c>
      <c r="C44" s="302"/>
      <c r="D44" s="302"/>
      <c r="E44" s="302"/>
      <c r="F44" s="315">
        <f>F19</f>
        <v>0.15962698807157058</v>
      </c>
      <c r="G44" s="315">
        <f>F46</f>
        <v>0.14765496396620278</v>
      </c>
      <c r="H44" s="315">
        <f t="shared" ref="H44:P44" si="19">G46</f>
        <v>0.1328894675695825</v>
      </c>
      <c r="I44" s="315">
        <f t="shared" si="19"/>
        <v>0.11960052081262425</v>
      </c>
      <c r="J44" s="315">
        <f t="shared" si="19"/>
        <v>0.10764046873136182</v>
      </c>
      <c r="K44" s="315">
        <f t="shared" si="19"/>
        <v>9.6876421858225634E-2</v>
      </c>
      <c r="L44" s="315">
        <f t="shared" si="19"/>
        <v>8.7188779672403072E-2</v>
      </c>
      <c r="M44" s="315">
        <f t="shared" si="19"/>
        <v>7.846990170516277E-2</v>
      </c>
      <c r="N44" s="315">
        <f t="shared" si="19"/>
        <v>7.062291153464649E-2</v>
      </c>
      <c r="O44" s="315">
        <f t="shared" si="19"/>
        <v>6.3560620381181848E-2</v>
      </c>
      <c r="P44" s="315">
        <f t="shared" si="19"/>
        <v>5.7204558343063663E-2</v>
      </c>
    </row>
    <row r="45" spans="2:16" ht="18" customHeight="1">
      <c r="B45" s="359" t="str">
        <f>"Depreciation " &amp; B44</f>
        <v>Depreciation Misc. Fixed Assest</v>
      </c>
      <c r="C45" s="359"/>
      <c r="D45" s="359"/>
      <c r="E45" s="359"/>
      <c r="F45" s="360">
        <f>F44*$H$19*F11/12</f>
        <v>1.1972024105367794E-2</v>
      </c>
      <c r="G45" s="360">
        <f t="shared" ref="G45:P45" si="20">G44*$H$19*G11/12</f>
        <v>1.476549639662028E-2</v>
      </c>
      <c r="H45" s="360">
        <f t="shared" si="20"/>
        <v>1.3288946756958251E-2</v>
      </c>
      <c r="I45" s="360">
        <f t="shared" si="20"/>
        <v>1.1960052081262426E-2</v>
      </c>
      <c r="J45" s="360">
        <f t="shared" si="20"/>
        <v>1.0764046873136182E-2</v>
      </c>
      <c r="K45" s="360">
        <f t="shared" si="20"/>
        <v>9.6876421858225637E-3</v>
      </c>
      <c r="L45" s="360">
        <f t="shared" si="20"/>
        <v>8.7188779672403068E-3</v>
      </c>
      <c r="M45" s="360">
        <f t="shared" si="20"/>
        <v>7.846990170516278E-3</v>
      </c>
      <c r="N45" s="360">
        <f t="shared" si="20"/>
        <v>7.062291153464649E-3</v>
      </c>
      <c r="O45" s="360">
        <f t="shared" si="20"/>
        <v>6.3560620381181848E-3</v>
      </c>
      <c r="P45" s="360">
        <f t="shared" si="20"/>
        <v>5.7204558343063663E-3</v>
      </c>
    </row>
    <row r="46" spans="2:16" ht="18" customHeight="1">
      <c r="B46" s="302" t="str">
        <f>"WDV " &amp; "of "&amp; B44</f>
        <v>WDV of Misc. Fixed Assest</v>
      </c>
      <c r="C46" s="302"/>
      <c r="D46" s="302"/>
      <c r="E46" s="302"/>
      <c r="F46" s="315">
        <f>F44-F45</f>
        <v>0.14765496396620278</v>
      </c>
      <c r="G46" s="315">
        <f t="shared" ref="G46:P46" si="21">G44-G45</f>
        <v>0.1328894675695825</v>
      </c>
      <c r="H46" s="315">
        <f t="shared" si="21"/>
        <v>0.11960052081262425</v>
      </c>
      <c r="I46" s="315">
        <f t="shared" si="21"/>
        <v>0.10764046873136182</v>
      </c>
      <c r="J46" s="315">
        <f t="shared" si="21"/>
        <v>9.6876421858225634E-2</v>
      </c>
      <c r="K46" s="315">
        <f t="shared" si="21"/>
        <v>8.7188779672403072E-2</v>
      </c>
      <c r="L46" s="315">
        <f t="shared" si="21"/>
        <v>7.846990170516277E-2</v>
      </c>
      <c r="M46" s="315">
        <f t="shared" si="21"/>
        <v>7.062291153464649E-2</v>
      </c>
      <c r="N46" s="315">
        <f t="shared" si="21"/>
        <v>6.3560620381181848E-2</v>
      </c>
      <c r="O46" s="315">
        <f t="shared" si="21"/>
        <v>5.7204558343063663E-2</v>
      </c>
      <c r="P46" s="315">
        <f t="shared" si="21"/>
        <v>5.1484102508757297E-2</v>
      </c>
    </row>
    <row r="47" spans="2:16" ht="18" customHeight="1">
      <c r="B47" s="361" t="s">
        <v>830</v>
      </c>
      <c r="C47" s="361"/>
      <c r="D47" s="361"/>
      <c r="E47" s="361"/>
      <c r="F47" s="362">
        <f>F40+F43+F46</f>
        <v>14.857250387052684</v>
      </c>
      <c r="G47" s="362">
        <f t="shared" ref="G47:P47" si="22">G40+G43+G46</f>
        <v>13.438545577193091</v>
      </c>
      <c r="H47" s="362">
        <f t="shared" si="22"/>
        <v>12.231908213992606</v>
      </c>
      <c r="I47" s="362">
        <f t="shared" si="22"/>
        <v>11.205602007934347</v>
      </c>
      <c r="J47" s="362">
        <f t="shared" si="22"/>
        <v>10.332643730180763</v>
      </c>
      <c r="K47" s="362">
        <f t="shared" si="22"/>
        <v>9.5900909917465604</v>
      </c>
      <c r="L47" s="362">
        <f t="shared" si="22"/>
        <v>8.9584367819681958</v>
      </c>
      <c r="M47" s="362">
        <f t="shared" si="22"/>
        <v>8.4210947597582262</v>
      </c>
      <c r="N47" s="362">
        <f t="shared" si="22"/>
        <v>7.9639616913712237</v>
      </c>
      <c r="O47" s="362">
        <f t="shared" si="22"/>
        <v>7.5750454686845989</v>
      </c>
      <c r="P47" s="362">
        <f t="shared" si="22"/>
        <v>7.2441488762990627</v>
      </c>
    </row>
    <row r="48" spans="2:16" ht="18" customHeight="1">
      <c r="B48" s="363" t="s">
        <v>831</v>
      </c>
      <c r="C48" s="363"/>
      <c r="D48" s="363"/>
      <c r="E48" s="363"/>
      <c r="F48" s="364">
        <f>F39+F42+F45</f>
        <v>1.1983996129473162</v>
      </c>
      <c r="G48" s="364">
        <f t="shared" ref="G48:P48" si="23">G39+G42+G45</f>
        <v>1.4187048098595925</v>
      </c>
      <c r="H48" s="364">
        <f t="shared" si="23"/>
        <v>1.2066373632004848</v>
      </c>
      <c r="I48" s="364">
        <f t="shared" si="23"/>
        <v>1.02630620605826</v>
      </c>
      <c r="J48" s="364">
        <f t="shared" si="23"/>
        <v>0.87295827775358403</v>
      </c>
      <c r="K48" s="364">
        <f t="shared" si="23"/>
        <v>0.74255273843420333</v>
      </c>
      <c r="L48" s="364">
        <f t="shared" si="23"/>
        <v>0.63165420977836395</v>
      </c>
      <c r="M48" s="364">
        <f t="shared" si="23"/>
        <v>0.53734202220997129</v>
      </c>
      <c r="N48" s="364">
        <f t="shared" si="23"/>
        <v>0.45713306838700146</v>
      </c>
      <c r="O48" s="364">
        <f t="shared" si="23"/>
        <v>0.38891622268662451</v>
      </c>
      <c r="P48" s="364">
        <f t="shared" si="23"/>
        <v>0.33089659238553676</v>
      </c>
    </row>
    <row r="49" spans="8:8" ht="18" customHeight="1">
      <c r="H49" s="95"/>
    </row>
    <row r="50" spans="8:8" ht="18" customHeight="1">
      <c r="H50" s="95"/>
    </row>
    <row r="51" spans="8:8" ht="18" customHeight="1">
      <c r="H51" s="95"/>
    </row>
    <row r="52" spans="8:8" ht="18" customHeight="1">
      <c r="H52" s="95"/>
    </row>
    <row r="53" spans="8:8" ht="18" customHeight="1">
      <c r="H53" s="95"/>
    </row>
    <row r="54" spans="8:8" ht="18" customHeight="1">
      <c r="H54" s="95"/>
    </row>
    <row r="55" spans="8:8" ht="18" customHeight="1">
      <c r="H55" s="95"/>
    </row>
    <row r="56" spans="8:8" ht="18" customHeight="1">
      <c r="H56" s="95"/>
    </row>
    <row r="57" spans="8:8" ht="18" customHeight="1">
      <c r="H57" s="95"/>
    </row>
    <row r="58" spans="8:8" ht="18" customHeight="1">
      <c r="H58" s="95"/>
    </row>
    <row r="59" spans="8:8" ht="18" customHeight="1">
      <c r="H59" s="95"/>
    </row>
    <row r="60" spans="8:8" ht="18" customHeight="1">
      <c r="H60" s="95"/>
    </row>
    <row r="61" spans="8:8" ht="18" customHeight="1">
      <c r="H61" s="95"/>
    </row>
    <row r="62" spans="8:8" ht="18" customHeight="1">
      <c r="H62" s="95"/>
    </row>
    <row r="63" spans="8:8" ht="18" customHeight="1">
      <c r="H63" s="95"/>
    </row>
    <row r="64" spans="8:8" ht="18" customHeight="1">
      <c r="H64" s="95"/>
    </row>
    <row r="65" spans="8:8" ht="18" customHeight="1">
      <c r="H65" s="95"/>
    </row>
    <row r="66" spans="8:8" ht="18" customHeight="1">
      <c r="H66" s="95"/>
    </row>
    <row r="67" spans="8:8" ht="18" customHeight="1">
      <c r="H67" s="95"/>
    </row>
    <row r="68" spans="8:8" ht="18" customHeight="1">
      <c r="H68" s="95"/>
    </row>
    <row r="69" spans="8:8" ht="18" customHeight="1">
      <c r="H69" s="95"/>
    </row>
    <row r="70" spans="8:8" ht="18" customHeight="1">
      <c r="H70" s="95"/>
    </row>
    <row r="71" spans="8:8" ht="18" customHeight="1">
      <c r="H71" s="95"/>
    </row>
    <row r="72" spans="8:8" ht="18" customHeight="1">
      <c r="H72" s="95"/>
    </row>
    <row r="73" spans="8:8" ht="18" customHeight="1">
      <c r="H73" s="95"/>
    </row>
    <row r="74" spans="8:8" ht="18" customHeight="1">
      <c r="H74" s="95"/>
    </row>
    <row r="75" spans="8:8" ht="18" customHeight="1">
      <c r="H75" s="95"/>
    </row>
    <row r="76" spans="8:8" ht="18" customHeight="1">
      <c r="H76" s="95"/>
    </row>
    <row r="77" spans="8:8" ht="18" customHeight="1">
      <c r="H77" s="95"/>
    </row>
    <row r="78" spans="8:8" ht="18" customHeight="1">
      <c r="H78" s="95"/>
    </row>
    <row r="79" spans="8:8" ht="18" customHeight="1">
      <c r="H79" s="95"/>
    </row>
    <row r="80" spans="8:8" ht="18" customHeight="1">
      <c r="H80" s="95"/>
    </row>
    <row r="81" spans="8:8" ht="18" customHeight="1">
      <c r="H81" s="95"/>
    </row>
    <row r="82" spans="8:8" ht="18" customHeight="1">
      <c r="H82" s="95"/>
    </row>
    <row r="83" spans="8:8" ht="18" customHeight="1">
      <c r="H83" s="95"/>
    </row>
    <row r="84" spans="8:8" ht="18" customHeight="1">
      <c r="H84" s="95"/>
    </row>
    <row r="85" spans="8:8" ht="18" customHeight="1">
      <c r="H85" s="95"/>
    </row>
    <row r="86" spans="8:8" ht="18" customHeight="1">
      <c r="H86" s="95"/>
    </row>
    <row r="87" spans="8:8" ht="18" customHeight="1">
      <c r="H87" s="95"/>
    </row>
    <row r="88" spans="8:8" ht="18" customHeight="1">
      <c r="H88" s="95"/>
    </row>
    <row r="89" spans="8:8" ht="18" customHeight="1">
      <c r="H89" s="95"/>
    </row>
    <row r="90" spans="8:8" ht="18" customHeight="1">
      <c r="H90" s="95"/>
    </row>
    <row r="91" spans="8:8" ht="18" customHeight="1">
      <c r="H91" s="95"/>
    </row>
    <row r="92" spans="8:8" ht="18" customHeight="1">
      <c r="H92" s="95"/>
    </row>
    <row r="93" spans="8:8" ht="18" customHeight="1">
      <c r="H93" s="95"/>
    </row>
    <row r="94" spans="8:8" ht="18" customHeight="1">
      <c r="H94" s="95"/>
    </row>
    <row r="95" spans="8:8" ht="18" customHeight="1">
      <c r="H95" s="95"/>
    </row>
    <row r="96" spans="8:8" ht="18" customHeight="1">
      <c r="H96" s="95"/>
    </row>
    <row r="97" spans="8:8" ht="18" customHeight="1">
      <c r="H97" s="95"/>
    </row>
    <row r="98" spans="8:8" ht="18" customHeight="1">
      <c r="H98" s="95"/>
    </row>
    <row r="99" spans="8:8" ht="18" customHeight="1">
      <c r="H99" s="95"/>
    </row>
    <row r="100" spans="8:8" ht="18" customHeight="1">
      <c r="H100" s="95"/>
    </row>
    <row r="101" spans="8:8" ht="18" customHeight="1">
      <c r="H101" s="95"/>
    </row>
    <row r="102" spans="8:8" ht="18" customHeight="1">
      <c r="H102" s="95"/>
    </row>
    <row r="103" spans="8:8" ht="18" customHeight="1">
      <c r="H103" s="95"/>
    </row>
    <row r="104" spans="8:8" ht="18" customHeight="1">
      <c r="H104" s="95"/>
    </row>
    <row r="105" spans="8:8" ht="18" customHeight="1">
      <c r="H105" s="95"/>
    </row>
    <row r="106" spans="8:8" ht="18" customHeight="1">
      <c r="H106" s="95"/>
    </row>
    <row r="107" spans="8:8" ht="18" customHeight="1">
      <c r="H107" s="95"/>
    </row>
    <row r="108" spans="8:8" ht="18" customHeight="1">
      <c r="H108" s="95"/>
    </row>
    <row r="109" spans="8:8" ht="18" customHeight="1">
      <c r="H109" s="95"/>
    </row>
    <row r="110" spans="8:8" ht="18" customHeight="1">
      <c r="H110" s="95"/>
    </row>
    <row r="111" spans="8:8" ht="18" customHeight="1">
      <c r="H111" s="95"/>
    </row>
    <row r="112" spans="8:8" ht="18" customHeight="1">
      <c r="H112" s="95"/>
    </row>
    <row r="113" spans="8:8" ht="18" customHeight="1">
      <c r="H113" s="95"/>
    </row>
    <row r="114" spans="8:8" ht="18" customHeight="1">
      <c r="H114" s="95"/>
    </row>
    <row r="115" spans="8:8" ht="18" customHeight="1">
      <c r="H115" s="95"/>
    </row>
    <row r="116" spans="8:8" ht="18" customHeight="1">
      <c r="H116" s="95"/>
    </row>
    <row r="117" spans="8:8" ht="18" customHeight="1">
      <c r="H117" s="95"/>
    </row>
    <row r="118" spans="8:8" ht="18" customHeight="1">
      <c r="H118" s="95"/>
    </row>
    <row r="119" spans="8:8" ht="18" customHeight="1">
      <c r="H119" s="95"/>
    </row>
    <row r="120" spans="8:8" ht="18" customHeight="1">
      <c r="H120" s="95"/>
    </row>
    <row r="121" spans="8:8" ht="18" customHeight="1">
      <c r="H121" s="95"/>
    </row>
    <row r="122" spans="8:8" ht="18" customHeight="1">
      <c r="H122" s="95"/>
    </row>
    <row r="123" spans="8:8" ht="18" customHeight="1">
      <c r="H123" s="95"/>
    </row>
    <row r="124" spans="8:8" ht="18" customHeight="1">
      <c r="H124" s="95"/>
    </row>
    <row r="125" spans="8:8" ht="18" customHeight="1">
      <c r="H125" s="95"/>
    </row>
    <row r="126" spans="8:8" ht="18" customHeight="1">
      <c r="H126" s="95"/>
    </row>
    <row r="127" spans="8:8" ht="18" customHeight="1">
      <c r="H127" s="95"/>
    </row>
    <row r="128" spans="8:8" ht="18" customHeight="1">
      <c r="H128" s="95"/>
    </row>
    <row r="129" spans="8:8" ht="18" customHeight="1">
      <c r="H129" s="95"/>
    </row>
    <row r="130" spans="8:8" ht="18" customHeight="1">
      <c r="H130" s="95"/>
    </row>
    <row r="131" spans="8:8" ht="18" customHeight="1">
      <c r="H131" s="95"/>
    </row>
    <row r="132" spans="8:8" ht="18" customHeight="1">
      <c r="H132" s="95"/>
    </row>
    <row r="133" spans="8:8" ht="18" customHeight="1">
      <c r="H133" s="95"/>
    </row>
    <row r="134" spans="8:8" ht="18" customHeight="1">
      <c r="H134" s="95"/>
    </row>
    <row r="135" spans="8:8" ht="18" customHeight="1">
      <c r="H135" s="95"/>
    </row>
    <row r="136" spans="8:8" ht="18" customHeight="1">
      <c r="H136" s="95"/>
    </row>
  </sheetData>
  <mergeCells count="2">
    <mergeCell ref="D8:E8"/>
    <mergeCell ref="F8:P8"/>
  </mergeCells>
  <pageMargins left="0.7" right="0.7" top="0.75" bottom="0.75" header="0.3" footer="0.3"/>
  <pageSetup orientation="portrait" r:id="rId1"/>
  <ignoredErrors>
    <ignoredError sqref="H29:O32" formula="1"/>
  </ignoredError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P188"/>
  <sheetViews>
    <sheetView showGridLines="0" topLeftCell="A9" workbookViewId="0">
      <selection activeCell="D17" sqref="D17:D23"/>
    </sheetView>
  </sheetViews>
  <sheetFormatPr defaultColWidth="13.7109375" defaultRowHeight="18" customHeight="1"/>
  <cols>
    <col min="1" max="1" width="4.140625" style="95" customWidth="1"/>
    <col min="2" max="2" width="38.7109375" style="95" customWidth="1"/>
    <col min="3" max="3" width="7.140625" style="95" customWidth="1"/>
    <col min="4" max="6" width="12.7109375" style="95" customWidth="1"/>
    <col min="7" max="7" width="17.5703125" style="95" customWidth="1"/>
    <col min="8" max="8" width="15.7109375" style="104" customWidth="1"/>
    <col min="9" max="9" width="13" style="95" customWidth="1"/>
    <col min="10"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c r="H5" s="95"/>
    </row>
    <row r="6" spans="2:16" ht="18" customHeight="1">
      <c r="B6" s="144" t="s">
        <v>354</v>
      </c>
      <c r="C6" s="144"/>
      <c r="D6" s="145"/>
      <c r="E6" s="145"/>
      <c r="F6" s="145"/>
      <c r="G6" s="145"/>
      <c r="H6" s="145"/>
      <c r="I6" s="145"/>
      <c r="J6" s="145"/>
      <c r="K6" s="145"/>
      <c r="L6" s="145"/>
      <c r="M6" s="145"/>
      <c r="N6" s="145"/>
      <c r="O6" s="145"/>
      <c r="P6" s="145"/>
    </row>
    <row r="7" spans="2:16" ht="12.75" customHeight="1">
      <c r="C7" s="104"/>
      <c r="D7" s="104"/>
      <c r="F7" s="130"/>
      <c r="H7" s="95"/>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c r="B12" s="95" t="s">
        <v>356</v>
      </c>
      <c r="F12" s="104">
        <f>'Common Assumption'!D21</f>
        <v>365</v>
      </c>
      <c r="G12" s="104">
        <f>F12</f>
        <v>365</v>
      </c>
      <c r="H12" s="104">
        <f t="shared" ref="H12:P12" si="3">G12</f>
        <v>365</v>
      </c>
      <c r="I12" s="104">
        <f t="shared" si="3"/>
        <v>365</v>
      </c>
      <c r="J12" s="104">
        <f t="shared" si="3"/>
        <v>365</v>
      </c>
      <c r="K12" s="104">
        <f t="shared" si="3"/>
        <v>365</v>
      </c>
      <c r="L12" s="104">
        <f t="shared" si="3"/>
        <v>365</v>
      </c>
      <c r="M12" s="104">
        <f t="shared" si="3"/>
        <v>365</v>
      </c>
      <c r="N12" s="104">
        <f t="shared" si="3"/>
        <v>365</v>
      </c>
      <c r="O12" s="104">
        <f t="shared" si="3"/>
        <v>365</v>
      </c>
      <c r="P12" s="104">
        <f t="shared" si="3"/>
        <v>365</v>
      </c>
    </row>
    <row r="13" spans="2:16" ht="18" customHeight="1">
      <c r="B13" s="95" t="s">
        <v>355</v>
      </c>
      <c r="F13" s="106">
        <f>'Revenue &amp; Expense Modelling'!F20</f>
        <v>350</v>
      </c>
      <c r="G13" s="106">
        <f>'Revenue &amp; Expense Modelling'!G20</f>
        <v>350</v>
      </c>
      <c r="H13" s="106">
        <f>'Revenue &amp; Expense Modelling'!H20</f>
        <v>350</v>
      </c>
      <c r="I13" s="106">
        <f>'Revenue &amp; Expense Modelling'!I20</f>
        <v>350</v>
      </c>
      <c r="J13" s="106">
        <f>'Revenue &amp; Expense Modelling'!J20</f>
        <v>350</v>
      </c>
      <c r="K13" s="106">
        <f>'Revenue &amp; Expense Modelling'!K20</f>
        <v>350</v>
      </c>
      <c r="L13" s="106">
        <f>'Revenue &amp; Expense Modelling'!L20</f>
        <v>350</v>
      </c>
      <c r="M13" s="106">
        <f>'Revenue &amp; Expense Modelling'!M20</f>
        <v>350</v>
      </c>
      <c r="N13" s="106">
        <f>'Revenue &amp; Expense Modelling'!N20</f>
        <v>350</v>
      </c>
      <c r="O13" s="106">
        <f>'Revenue &amp; Expense Modelling'!O20</f>
        <v>350</v>
      </c>
      <c r="P13" s="106">
        <f>'Revenue &amp; Expense Modelling'!P20</f>
        <v>350</v>
      </c>
    </row>
    <row r="14" spans="2:16" ht="18" customHeight="1">
      <c r="B14" s="95" t="s">
        <v>58</v>
      </c>
      <c r="F14" s="106">
        <f>'Revenue &amp; Expense Modelling'!F21</f>
        <v>274</v>
      </c>
      <c r="G14" s="106">
        <f>'Revenue &amp; Expense Modelling'!G21</f>
        <v>350</v>
      </c>
      <c r="H14" s="106">
        <f>'Revenue &amp; Expense Modelling'!H21</f>
        <v>350</v>
      </c>
      <c r="I14" s="106">
        <f>'Revenue &amp; Expense Modelling'!I21</f>
        <v>350</v>
      </c>
      <c r="J14" s="106">
        <f>'Revenue &amp; Expense Modelling'!J21</f>
        <v>350</v>
      </c>
      <c r="K14" s="106">
        <f>'Revenue &amp; Expense Modelling'!K21</f>
        <v>350</v>
      </c>
      <c r="L14" s="106">
        <f>'Revenue &amp; Expense Modelling'!L21</f>
        <v>350</v>
      </c>
      <c r="M14" s="106">
        <f>'Revenue &amp; Expense Modelling'!M21</f>
        <v>350</v>
      </c>
      <c r="N14" s="106">
        <f>'Revenue &amp; Expense Modelling'!N21</f>
        <v>350</v>
      </c>
      <c r="O14" s="106">
        <f>'Revenue &amp; Expense Modelling'!O21</f>
        <v>350</v>
      </c>
      <c r="P14" s="106">
        <f>'Revenue &amp; Expense Modelling'!P21</f>
        <v>350</v>
      </c>
    </row>
    <row r="15" spans="2:16" ht="18" customHeight="1">
      <c r="H15" s="95"/>
    </row>
    <row r="16" spans="2:16" ht="18" customHeight="1">
      <c r="B16" s="97" t="s">
        <v>357</v>
      </c>
      <c r="C16" s="97"/>
      <c r="D16" s="97"/>
      <c r="E16" s="97"/>
      <c r="H16" s="95"/>
    </row>
    <row r="17" spans="2:16" ht="18" customHeight="1">
      <c r="B17" s="95" t="s">
        <v>37</v>
      </c>
      <c r="D17" s="104">
        <f>'Common Assumption'!D79</f>
        <v>60</v>
      </c>
      <c r="E17" s="104" t="str">
        <f>'Common Assumption'!E79</f>
        <v>Days</v>
      </c>
      <c r="H17" s="95"/>
    </row>
    <row r="18" spans="2:16" ht="18" customHeight="1">
      <c r="B18" s="95" t="s">
        <v>38</v>
      </c>
      <c r="D18" s="291">
        <f>'Common Assumption'!D80</f>
        <v>30</v>
      </c>
      <c r="E18" s="104" t="str">
        <f>'Common Assumption'!E80</f>
        <v>Days</v>
      </c>
      <c r="H18" s="95"/>
    </row>
    <row r="19" spans="2:16" ht="18" customHeight="1">
      <c r="B19" s="95" t="s">
        <v>39</v>
      </c>
      <c r="D19" s="291">
        <f>'Common Assumption'!D81</f>
        <v>7</v>
      </c>
      <c r="E19" s="104" t="str">
        <f>'Common Assumption'!E81</f>
        <v>Days</v>
      </c>
      <c r="H19" s="95"/>
    </row>
    <row r="20" spans="2:16" ht="18" customHeight="1">
      <c r="B20" s="95" t="s">
        <v>362</v>
      </c>
      <c r="D20" s="291">
        <f>'Common Assumption'!D82</f>
        <v>30</v>
      </c>
      <c r="E20" s="104" t="str">
        <f>'Common Assumption'!E82</f>
        <v>Days</v>
      </c>
      <c r="H20" s="95"/>
    </row>
    <row r="21" spans="2:16" ht="18" customHeight="1">
      <c r="B21" s="95" t="s">
        <v>363</v>
      </c>
      <c r="D21" s="291">
        <f>'Common Assumption'!D83</f>
        <v>45</v>
      </c>
      <c r="E21" s="104" t="str">
        <f>'Common Assumption'!E83</f>
        <v>Days</v>
      </c>
      <c r="H21" s="95"/>
    </row>
    <row r="22" spans="2:16" ht="18" customHeight="1">
      <c r="B22" s="95" t="s">
        <v>369</v>
      </c>
      <c r="D22" s="291">
        <f>'Common Assumption'!D84</f>
        <v>45</v>
      </c>
      <c r="E22" s="104" t="str">
        <f>'Common Assumption'!E84</f>
        <v>Days</v>
      </c>
      <c r="H22" s="95"/>
    </row>
    <row r="23" spans="2:16" ht="18" customHeight="1">
      <c r="B23" s="95" t="s">
        <v>370</v>
      </c>
      <c r="D23" s="291">
        <f>'Common Assumption'!D85</f>
        <v>15</v>
      </c>
      <c r="E23" s="104" t="str">
        <f>'Common Assumption'!E85</f>
        <v>Days</v>
      </c>
      <c r="H23" s="95"/>
    </row>
    <row r="24" spans="2:16" ht="18" customHeight="1">
      <c r="D24" s="104"/>
      <c r="E24" s="104"/>
      <c r="H24" s="95"/>
    </row>
    <row r="25" spans="2:16" ht="18" customHeight="1">
      <c r="H25" s="95"/>
    </row>
    <row r="26" spans="2:16" ht="18" customHeight="1">
      <c r="B26" s="95" t="s">
        <v>358</v>
      </c>
      <c r="F26" s="108">
        <f>IS!F13</f>
        <v>4.6582706092499997</v>
      </c>
      <c r="G26" s="108">
        <f>IS!G13</f>
        <v>6.9420699468750016</v>
      </c>
      <c r="H26" s="108">
        <f>IS!H13</f>
        <v>7.2891734442187506</v>
      </c>
      <c r="I26" s="108">
        <f>IS!I13</f>
        <v>7.653632116429689</v>
      </c>
      <c r="J26" s="108">
        <f>IS!J13</f>
        <v>8.0363137222511742</v>
      </c>
      <c r="K26" s="108">
        <f>IS!K13</f>
        <v>8.4381294083637322</v>
      </c>
      <c r="L26" s="108">
        <f>IS!L13</f>
        <v>8.86003587878192</v>
      </c>
      <c r="M26" s="108">
        <f>IS!M13</f>
        <v>9.3030376727210164</v>
      </c>
      <c r="N26" s="108">
        <f>IS!N13</f>
        <v>9.7681895563570684</v>
      </c>
      <c r="O26" s="108">
        <f>IS!O13</f>
        <v>10.256599034174922</v>
      </c>
      <c r="P26" s="108">
        <f>IS!P13</f>
        <v>10.769428985883669</v>
      </c>
    </row>
    <row r="27" spans="2:16" ht="18" customHeight="1">
      <c r="B27" s="95" t="s">
        <v>277</v>
      </c>
      <c r="F27" s="108">
        <f>IS!F15</f>
        <v>2.0221200000000001</v>
      </c>
      <c r="G27" s="108">
        <f>IS!G15</f>
        <v>3.0135000000000005</v>
      </c>
      <c r="H27" s="108">
        <f>IS!H15</f>
        <v>3.1641750000000002</v>
      </c>
      <c r="I27" s="108">
        <f>IS!I15</f>
        <v>3.3223837500000002</v>
      </c>
      <c r="J27" s="108">
        <f>IS!J15</f>
        <v>3.4885029375000012</v>
      </c>
      <c r="K27" s="108">
        <f>IS!K15</f>
        <v>3.6629280843750016</v>
      </c>
      <c r="L27" s="108">
        <f>IS!L15</f>
        <v>3.8460744885937519</v>
      </c>
      <c r="M27" s="108">
        <f>IS!M15</f>
        <v>4.0383782130234396</v>
      </c>
      <c r="N27" s="108">
        <f>IS!N15</f>
        <v>4.2402971236746119</v>
      </c>
      <c r="O27" s="108">
        <f>IS!O15</f>
        <v>4.4523119798583419</v>
      </c>
      <c r="P27" s="108">
        <f>IS!P15</f>
        <v>4.6749275788512605</v>
      </c>
    </row>
    <row r="28" spans="2:16" ht="18" customHeight="1">
      <c r="B28" s="95" t="s">
        <v>359</v>
      </c>
      <c r="F28" s="108">
        <f>IS!F16</f>
        <v>0.52402499999999996</v>
      </c>
      <c r="G28" s="108">
        <f>IS!G16</f>
        <v>0.78093750000000006</v>
      </c>
      <c r="H28" s="108">
        <f>IS!H16</f>
        <v>0.81998437500000021</v>
      </c>
      <c r="I28" s="108">
        <f>IS!I16</f>
        <v>0.86098359375000022</v>
      </c>
      <c r="J28" s="108">
        <f>IS!J16</f>
        <v>0.90403277343750021</v>
      </c>
      <c r="K28" s="108">
        <f>IS!K16</f>
        <v>0.9492344121093752</v>
      </c>
      <c r="L28" s="108">
        <f>IS!L16</f>
        <v>0.99669613271484392</v>
      </c>
      <c r="M28" s="108">
        <f>IS!M16</f>
        <v>1.0465309393505862</v>
      </c>
      <c r="N28" s="108">
        <f>IS!N16</f>
        <v>1.0988574863181155</v>
      </c>
      <c r="O28" s="108">
        <f>IS!O16</f>
        <v>1.1538003606340215</v>
      </c>
      <c r="P28" s="108">
        <f>IS!P16</f>
        <v>1.2114903786657225</v>
      </c>
    </row>
    <row r="29" spans="2:16" ht="18" customHeight="1">
      <c r="B29" s="95" t="s">
        <v>360</v>
      </c>
      <c r="F29" s="108">
        <f>'Revenue &amp; Expense Modelling'!F73+'Revenue &amp; Expense Modelling'!F78+'Revenue &amp; Expense Modelling'!F87+'Revenue &amp; Expense Modelling'!F91+'Revenue &amp; Expense Modelling'!F95+'Revenue &amp; Expense Modelling'!F99</f>
        <v>0.78672779659470793</v>
      </c>
      <c r="G29" s="108">
        <f>'Revenue &amp; Expense Modelling'!G73+'Revenue &amp; Expense Modelling'!G78+'Revenue &amp; Expense Modelling'!G87+'Revenue &amp; Expense Modelling'!G91+'Revenue &amp; Expense Modelling'!G95+'Revenue &amp; Expense Modelling'!G99</f>
        <v>1.0622699493880849</v>
      </c>
      <c r="H29" s="108">
        <f>'Revenue &amp; Expense Modelling'!H73+'Revenue &amp; Expense Modelling'!H78+'Revenue &amp; Expense Modelling'!H87+'Revenue &amp; Expense Modelling'!H91+'Revenue &amp; Expense Modelling'!H95+'Revenue &amp; Expense Modelling'!H99</f>
        <v>1.1209074830737271</v>
      </c>
      <c r="I29" s="108">
        <f>'Revenue &amp; Expense Modelling'!I73+'Revenue &amp; Expense Modelling'!I78+'Revenue &amp; Expense Modelling'!I87+'Revenue &amp; Expense Modelling'!I91+'Revenue &amp; Expense Modelling'!I95+'Revenue &amp; Expense Modelling'!I99</f>
        <v>1.1844302496932173</v>
      </c>
      <c r="J29" s="108">
        <f>'Revenue &amp; Expense Modelling'!J73+'Revenue &amp; Expense Modelling'!J78+'Revenue &amp; Expense Modelling'!J87+'Revenue &amp; Expense Modelling'!J91+'Revenue &amp; Expense Modelling'!J95+'Revenue &amp; Expense Modelling'!J99</f>
        <v>1.2532105349572473</v>
      </c>
      <c r="K29" s="108">
        <f>'Revenue &amp; Expense Modelling'!K73+'Revenue &amp; Expense Modelling'!K78+'Revenue &amp; Expense Modelling'!K87+'Revenue &amp; Expense Modelling'!K91+'Revenue &amp; Expense Modelling'!K95+'Revenue &amp; Expense Modelling'!K99</f>
        <v>1.3276494807871648</v>
      </c>
      <c r="L29" s="108">
        <f>'Revenue &amp; Expense Modelling'!L73+'Revenue &amp; Expense Modelling'!L78+'Revenue &amp; Expense Modelling'!L87+'Revenue &amp; Expense Modelling'!L91+'Revenue &amp; Expense Modelling'!L95+'Revenue &amp; Expense Modelling'!L99</f>
        <v>1.408179347479513</v>
      </c>
      <c r="M29" s="108">
        <f>'Revenue &amp; Expense Modelling'!M73+'Revenue &amp; Expense Modelling'!M78+'Revenue &amp; Expense Modelling'!M87+'Revenue &amp; Expense Modelling'!M91+'Revenue &amp; Expense Modelling'!M95+'Revenue &amp; Expense Modelling'!M99</f>
        <v>1.495265954527123</v>
      </c>
      <c r="N29" s="108">
        <f>'Revenue &amp; Expense Modelling'!N73+'Revenue &amp; Expense Modelling'!N78+'Revenue &amp; Expense Modelling'!N87+'Revenue &amp; Expense Modelling'!N91+'Revenue &amp; Expense Modelling'!N95+'Revenue &amp; Expense Modelling'!N99</f>
        <v>1.5894113142734447</v>
      </c>
      <c r="O29" s="108">
        <f>'Revenue &amp; Expense Modelling'!O73+'Revenue &amp; Expense Modelling'!O78+'Revenue &amp; Expense Modelling'!O87+'Revenue &amp; Expense Modelling'!O91+'Revenue &amp; Expense Modelling'!O95+'Revenue &amp; Expense Modelling'!O99</f>
        <v>1.6911564737051554</v>
      </c>
      <c r="P29" s="108">
        <f>'Revenue &amp; Expense Modelling'!P73+'Revenue &amp; Expense Modelling'!P78+'Revenue &amp; Expense Modelling'!P87+'Revenue &amp; Expense Modelling'!P91+'Revenue &amp; Expense Modelling'!P95+'Revenue &amp; Expense Modelling'!P99</f>
        <v>1.801084580906404</v>
      </c>
    </row>
    <row r="30" spans="2:16" ht="18" customHeight="1">
      <c r="H30" s="95"/>
    </row>
    <row r="31" spans="2:16" s="212" customFormat="1" ht="18" customHeight="1">
      <c r="B31" s="132" t="s">
        <v>361</v>
      </c>
      <c r="C31" s="132"/>
      <c r="D31" s="132"/>
      <c r="E31" s="132"/>
      <c r="F31" s="211"/>
      <c r="G31" s="211"/>
      <c r="H31" s="211"/>
      <c r="I31" s="211"/>
      <c r="J31" s="211"/>
      <c r="K31" s="211"/>
      <c r="L31" s="211"/>
      <c r="M31" s="211"/>
      <c r="N31" s="211"/>
      <c r="O31" s="211"/>
      <c r="P31" s="211"/>
    </row>
    <row r="32" spans="2:16" ht="18" customHeight="1">
      <c r="F32" s="108"/>
      <c r="G32" s="108"/>
      <c r="H32" s="108"/>
      <c r="I32" s="108"/>
      <c r="J32" s="108"/>
      <c r="K32" s="108"/>
      <c r="L32" s="108"/>
      <c r="M32" s="108"/>
      <c r="N32" s="108"/>
      <c r="O32" s="108"/>
      <c r="P32" s="108"/>
    </row>
    <row r="33" spans="2:16" ht="18" customHeight="1">
      <c r="B33" s="213" t="s">
        <v>277</v>
      </c>
      <c r="C33" s="104"/>
      <c r="D33" s="105"/>
      <c r="E33" s="105"/>
      <c r="F33" s="105"/>
      <c r="G33" s="104"/>
      <c r="H33" s="108"/>
      <c r="I33" s="108"/>
      <c r="J33" s="108"/>
      <c r="K33" s="108"/>
      <c r="L33" s="108"/>
      <c r="M33" s="108"/>
      <c r="N33" s="108"/>
      <c r="O33" s="108"/>
      <c r="P33" s="108"/>
    </row>
    <row r="34" spans="2:16" ht="18" customHeight="1">
      <c r="B34" s="134" t="s">
        <v>277</v>
      </c>
      <c r="C34" s="104"/>
      <c r="D34" s="105"/>
      <c r="E34" s="105"/>
      <c r="F34" s="108">
        <f>F27</f>
        <v>2.0221200000000001</v>
      </c>
      <c r="G34" s="108">
        <f t="shared" ref="G34:O34" si="4">G27</f>
        <v>3.0135000000000005</v>
      </c>
      <c r="H34" s="108">
        <f t="shared" si="4"/>
        <v>3.1641750000000002</v>
      </c>
      <c r="I34" s="108">
        <f t="shared" si="4"/>
        <v>3.3223837500000002</v>
      </c>
      <c r="J34" s="108">
        <f t="shared" si="4"/>
        <v>3.4885029375000012</v>
      </c>
      <c r="K34" s="108">
        <f t="shared" si="4"/>
        <v>3.6629280843750016</v>
      </c>
      <c r="L34" s="108">
        <f t="shared" si="4"/>
        <v>3.8460744885937519</v>
      </c>
      <c r="M34" s="108">
        <f t="shared" si="4"/>
        <v>4.0383782130234396</v>
      </c>
      <c r="N34" s="108">
        <f t="shared" si="4"/>
        <v>4.2402971236746119</v>
      </c>
      <c r="O34" s="108">
        <f t="shared" si="4"/>
        <v>4.4523119798583419</v>
      </c>
      <c r="P34" s="108">
        <f>P27</f>
        <v>4.6749275788512605</v>
      </c>
    </row>
    <row r="35" spans="2:16" ht="18" customHeight="1">
      <c r="B35" s="95" t="s">
        <v>262</v>
      </c>
      <c r="C35" s="104"/>
      <c r="D35" s="105"/>
      <c r="E35" s="105"/>
      <c r="F35" s="106">
        <f>D17</f>
        <v>60</v>
      </c>
      <c r="G35" s="106">
        <f>F35</f>
        <v>60</v>
      </c>
      <c r="H35" s="106">
        <f t="shared" ref="H35:P35" si="5">G35</f>
        <v>60</v>
      </c>
      <c r="I35" s="106">
        <f t="shared" si="5"/>
        <v>60</v>
      </c>
      <c r="J35" s="106">
        <f t="shared" si="5"/>
        <v>60</v>
      </c>
      <c r="K35" s="106">
        <f t="shared" si="5"/>
        <v>60</v>
      </c>
      <c r="L35" s="106">
        <f t="shared" si="5"/>
        <v>60</v>
      </c>
      <c r="M35" s="106">
        <f t="shared" si="5"/>
        <v>60</v>
      </c>
      <c r="N35" s="106">
        <f t="shared" si="5"/>
        <v>60</v>
      </c>
      <c r="O35" s="106">
        <f t="shared" si="5"/>
        <v>60</v>
      </c>
      <c r="P35" s="106">
        <f t="shared" si="5"/>
        <v>60</v>
      </c>
    </row>
    <row r="36" spans="2:16" ht="18" customHeight="1">
      <c r="B36" s="123" t="s">
        <v>277</v>
      </c>
      <c r="C36" s="125"/>
      <c r="D36" s="125"/>
      <c r="E36" s="125"/>
      <c r="F36" s="156">
        <f>F34/F14*F35</f>
        <v>0.44280000000000003</v>
      </c>
      <c r="G36" s="156">
        <f t="shared" ref="G36:P36" si="6">G34/G14*G35</f>
        <v>0.51660000000000006</v>
      </c>
      <c r="H36" s="156">
        <f t="shared" si="6"/>
        <v>0.54242999999999997</v>
      </c>
      <c r="I36" s="156">
        <f t="shared" si="6"/>
        <v>0.56955149999999999</v>
      </c>
      <c r="J36" s="156">
        <f t="shared" si="6"/>
        <v>0.59802907500000024</v>
      </c>
      <c r="K36" s="156">
        <f t="shared" si="6"/>
        <v>0.62793052875000033</v>
      </c>
      <c r="L36" s="156">
        <f t="shared" si="6"/>
        <v>0.65932705518750034</v>
      </c>
      <c r="M36" s="156">
        <f t="shared" si="6"/>
        <v>0.69229340794687533</v>
      </c>
      <c r="N36" s="156">
        <f t="shared" si="6"/>
        <v>0.72690807834421911</v>
      </c>
      <c r="O36" s="156">
        <f t="shared" si="6"/>
        <v>0.76325348226143008</v>
      </c>
      <c r="P36" s="156">
        <f t="shared" si="6"/>
        <v>0.80141615637450181</v>
      </c>
    </row>
    <row r="37" spans="2:16" ht="18" customHeight="1">
      <c r="F37" s="108"/>
      <c r="G37" s="108"/>
      <c r="H37" s="108"/>
      <c r="I37" s="108"/>
      <c r="J37" s="108"/>
      <c r="K37" s="108"/>
      <c r="L37" s="108"/>
      <c r="M37" s="108"/>
      <c r="N37" s="108"/>
      <c r="O37" s="108"/>
      <c r="P37" s="108"/>
    </row>
    <row r="38" spans="2:16" ht="18" customHeight="1">
      <c r="B38" s="213" t="s">
        <v>38</v>
      </c>
      <c r="H38" s="95"/>
      <c r="I38" s="108"/>
      <c r="J38" s="108"/>
      <c r="K38" s="108"/>
      <c r="L38" s="108"/>
      <c r="M38" s="108"/>
      <c r="N38" s="108"/>
      <c r="O38" s="108"/>
      <c r="P38" s="108"/>
    </row>
    <row r="39" spans="2:16" ht="18" customHeight="1">
      <c r="B39" s="95" t="s">
        <v>373</v>
      </c>
      <c r="F39" s="108">
        <f>F27</f>
        <v>2.0221200000000001</v>
      </c>
      <c r="G39" s="108">
        <f t="shared" ref="G39:O39" si="7">G27</f>
        <v>3.0135000000000005</v>
      </c>
      <c r="H39" s="108">
        <f t="shared" si="7"/>
        <v>3.1641750000000002</v>
      </c>
      <c r="I39" s="108">
        <f t="shared" si="7"/>
        <v>3.3223837500000002</v>
      </c>
      <c r="J39" s="108">
        <f t="shared" si="7"/>
        <v>3.4885029375000012</v>
      </c>
      <c r="K39" s="108">
        <f t="shared" si="7"/>
        <v>3.6629280843750016</v>
      </c>
      <c r="L39" s="108">
        <f t="shared" si="7"/>
        <v>3.8460744885937519</v>
      </c>
      <c r="M39" s="108">
        <f t="shared" si="7"/>
        <v>4.0383782130234396</v>
      </c>
      <c r="N39" s="108">
        <f t="shared" si="7"/>
        <v>4.2402971236746119</v>
      </c>
      <c r="O39" s="108">
        <f t="shared" si="7"/>
        <v>4.4523119798583419</v>
      </c>
      <c r="P39" s="108">
        <f>P27</f>
        <v>4.6749275788512605</v>
      </c>
    </row>
    <row r="40" spans="2:16" ht="18" customHeight="1">
      <c r="B40" s="95" t="s">
        <v>262</v>
      </c>
      <c r="F40" s="106">
        <f>D18</f>
        <v>30</v>
      </c>
      <c r="G40" s="106">
        <f>F40</f>
        <v>30</v>
      </c>
      <c r="H40" s="106">
        <f t="shared" ref="H40:P40" si="8">G40</f>
        <v>30</v>
      </c>
      <c r="I40" s="106">
        <f t="shared" si="8"/>
        <v>30</v>
      </c>
      <c r="J40" s="106">
        <f t="shared" si="8"/>
        <v>30</v>
      </c>
      <c r="K40" s="106">
        <f t="shared" si="8"/>
        <v>30</v>
      </c>
      <c r="L40" s="106">
        <f t="shared" si="8"/>
        <v>30</v>
      </c>
      <c r="M40" s="106">
        <f t="shared" si="8"/>
        <v>30</v>
      </c>
      <c r="N40" s="106">
        <f t="shared" si="8"/>
        <v>30</v>
      </c>
      <c r="O40" s="106">
        <f t="shared" si="8"/>
        <v>30</v>
      </c>
      <c r="P40" s="106">
        <f t="shared" si="8"/>
        <v>30</v>
      </c>
    </row>
    <row r="41" spans="2:16" ht="18" customHeight="1">
      <c r="B41" s="123" t="s">
        <v>38</v>
      </c>
      <c r="C41" s="125"/>
      <c r="D41" s="125"/>
      <c r="E41" s="125"/>
      <c r="F41" s="156">
        <f>F27/F14*F40</f>
        <v>0.22140000000000001</v>
      </c>
      <c r="G41" s="156">
        <f t="shared" ref="G41:O41" si="9">G27/G14*G40</f>
        <v>0.25830000000000003</v>
      </c>
      <c r="H41" s="156">
        <f t="shared" si="9"/>
        <v>0.27121499999999998</v>
      </c>
      <c r="I41" s="156">
        <f t="shared" si="9"/>
        <v>0.28477574999999999</v>
      </c>
      <c r="J41" s="156">
        <f t="shared" si="9"/>
        <v>0.29901453750000012</v>
      </c>
      <c r="K41" s="156">
        <f t="shared" si="9"/>
        <v>0.31396526437500016</v>
      </c>
      <c r="L41" s="156">
        <f t="shared" si="9"/>
        <v>0.32966352759375017</v>
      </c>
      <c r="M41" s="156">
        <f t="shared" si="9"/>
        <v>0.34614670397343766</v>
      </c>
      <c r="N41" s="156">
        <f t="shared" si="9"/>
        <v>0.36345403917210956</v>
      </c>
      <c r="O41" s="156">
        <f t="shared" si="9"/>
        <v>0.38162674113071504</v>
      </c>
      <c r="P41" s="156">
        <f>P27/P14*P40</f>
        <v>0.4007080781872509</v>
      </c>
    </row>
    <row r="42" spans="2:16" ht="18" customHeight="1">
      <c r="F42" s="108"/>
      <c r="G42" s="108"/>
      <c r="H42" s="108"/>
      <c r="I42" s="108"/>
      <c r="J42" s="108"/>
      <c r="K42" s="108"/>
      <c r="L42" s="108"/>
      <c r="M42" s="108"/>
      <c r="N42" s="108"/>
      <c r="O42" s="108"/>
      <c r="P42" s="108"/>
    </row>
    <row r="43" spans="2:16" ht="18" customHeight="1">
      <c r="B43" s="213" t="s">
        <v>39</v>
      </c>
      <c r="H43" s="108"/>
      <c r="I43" s="108"/>
      <c r="J43" s="108"/>
      <c r="K43" s="108"/>
      <c r="L43" s="108"/>
      <c r="M43" s="108"/>
      <c r="N43" s="108"/>
      <c r="O43" s="108"/>
      <c r="P43" s="108"/>
    </row>
    <row r="44" spans="2:16" ht="18" customHeight="1">
      <c r="B44" s="95" t="s">
        <v>374</v>
      </c>
      <c r="F44" s="108">
        <f ca="1">IS!F30</f>
        <v>3.4085988775840823</v>
      </c>
      <c r="G44" s="108">
        <f ca="1">IS!G30</f>
        <v>5.3157768805912253</v>
      </c>
      <c r="H44" s="108">
        <f ca="1">IS!H30</f>
        <v>5.5922804167653064</v>
      </c>
      <c r="I44" s="108">
        <f ca="1">IS!I30</f>
        <v>5.8448220271644944</v>
      </c>
      <c r="J44" s="108">
        <f ca="1">IS!J30</f>
        <v>6.1112903634384379</v>
      </c>
      <c r="K44" s="108">
        <f ca="1">IS!K30</f>
        <v>6.3932837235944939</v>
      </c>
      <c r="L44" s="108">
        <f ca="1">IS!L30</f>
        <v>6.6917424436331583</v>
      </c>
      <c r="M44" s="108">
        <f ca="1">IS!M30</f>
        <v>7.0076511201229144</v>
      </c>
      <c r="N44" s="108">
        <f ca="1">IS!N30</f>
        <v>7.3420561743149166</v>
      </c>
      <c r="O44" s="108">
        <f ca="1">IS!O30</f>
        <v>7.6960702562906649</v>
      </c>
      <c r="P44" s="108">
        <f ca="1">IS!P30</f>
        <v>8.0708766750117036</v>
      </c>
    </row>
    <row r="45" spans="2:16" ht="18" customHeight="1">
      <c r="B45" s="95" t="s">
        <v>262</v>
      </c>
      <c r="F45" s="108">
        <f>D19</f>
        <v>7</v>
      </c>
      <c r="G45" s="108">
        <f>F45</f>
        <v>7</v>
      </c>
      <c r="H45" s="108">
        <f t="shared" ref="H45:P45" si="10">G45</f>
        <v>7</v>
      </c>
      <c r="I45" s="108">
        <f t="shared" si="10"/>
        <v>7</v>
      </c>
      <c r="J45" s="108">
        <f t="shared" si="10"/>
        <v>7</v>
      </c>
      <c r="K45" s="108">
        <f t="shared" si="10"/>
        <v>7</v>
      </c>
      <c r="L45" s="108">
        <f t="shared" si="10"/>
        <v>7</v>
      </c>
      <c r="M45" s="108">
        <f t="shared" si="10"/>
        <v>7</v>
      </c>
      <c r="N45" s="108">
        <f t="shared" si="10"/>
        <v>7</v>
      </c>
      <c r="O45" s="108">
        <f t="shared" si="10"/>
        <v>7</v>
      </c>
      <c r="P45" s="108">
        <f t="shared" si="10"/>
        <v>7</v>
      </c>
    </row>
    <row r="46" spans="2:16" ht="18" customHeight="1">
      <c r="B46" s="123" t="s">
        <v>375</v>
      </c>
      <c r="C46" s="125"/>
      <c r="D46" s="125"/>
      <c r="E46" s="125"/>
      <c r="F46" s="156">
        <f ca="1">F44/F14*F45</f>
        <v>8.7080993222951E-2</v>
      </c>
      <c r="G46" s="156">
        <f t="shared" ref="G46:O46" ca="1" si="11">G44/G14*G45</f>
        <v>0.10631553761182451</v>
      </c>
      <c r="H46" s="156">
        <f t="shared" ca="1" si="11"/>
        <v>0.11184560833530613</v>
      </c>
      <c r="I46" s="156">
        <f t="shared" ca="1" si="11"/>
        <v>0.11689644054328988</v>
      </c>
      <c r="J46" s="156">
        <f t="shared" ca="1" si="11"/>
        <v>0.12222580726876876</v>
      </c>
      <c r="K46" s="156">
        <f t="shared" ca="1" si="11"/>
        <v>0.1278656744718899</v>
      </c>
      <c r="L46" s="156">
        <f t="shared" ca="1" si="11"/>
        <v>0.13383484887266317</v>
      </c>
      <c r="M46" s="156">
        <f t="shared" ca="1" si="11"/>
        <v>0.14015302240245828</v>
      </c>
      <c r="N46" s="156">
        <f t="shared" ca="1" si="11"/>
        <v>0.14684112348629835</v>
      </c>
      <c r="O46" s="156">
        <f t="shared" ca="1" si="11"/>
        <v>0.15392140512581329</v>
      </c>
      <c r="P46" s="156">
        <f ca="1">P44/P14*P45</f>
        <v>0.16141753350023405</v>
      </c>
    </row>
    <row r="47" spans="2:16" ht="18" customHeight="1">
      <c r="F47" s="108"/>
      <c r="G47" s="108"/>
      <c r="H47" s="108"/>
      <c r="I47" s="108"/>
      <c r="J47" s="108"/>
      <c r="K47" s="108"/>
      <c r="L47" s="108"/>
      <c r="M47" s="108"/>
      <c r="N47" s="108"/>
      <c r="O47" s="108"/>
      <c r="P47" s="108"/>
    </row>
    <row r="48" spans="2:16" ht="18" customHeight="1">
      <c r="B48" s="123" t="s">
        <v>361</v>
      </c>
      <c r="C48" s="123"/>
      <c r="D48" s="123"/>
      <c r="E48" s="123"/>
      <c r="F48" s="156">
        <f ca="1">F36+F41+F46</f>
        <v>0.75128099322295105</v>
      </c>
      <c r="G48" s="156">
        <f t="shared" ref="G48:O48" ca="1" si="12">G36+G41+G46</f>
        <v>0.8812155376118247</v>
      </c>
      <c r="H48" s="156">
        <f t="shared" ca="1" si="12"/>
        <v>0.92549060833530605</v>
      </c>
      <c r="I48" s="156">
        <f t="shared" ca="1" si="12"/>
        <v>0.97122369054328983</v>
      </c>
      <c r="J48" s="156">
        <f t="shared" ca="1" si="12"/>
        <v>1.0192694197687691</v>
      </c>
      <c r="K48" s="156">
        <f t="shared" ca="1" si="12"/>
        <v>1.0697614675968903</v>
      </c>
      <c r="L48" s="156">
        <f t="shared" ca="1" si="12"/>
        <v>1.1228254316539137</v>
      </c>
      <c r="M48" s="156">
        <f t="shared" ca="1" si="12"/>
        <v>1.1785931343227714</v>
      </c>
      <c r="N48" s="156">
        <f t="shared" ca="1" si="12"/>
        <v>1.237203241002627</v>
      </c>
      <c r="O48" s="156">
        <f t="shared" ca="1" si="12"/>
        <v>1.2988016285179584</v>
      </c>
      <c r="P48" s="156">
        <f ca="1">P36+P41+P46</f>
        <v>1.3635417680619868</v>
      </c>
    </row>
    <row r="49" spans="2:16" ht="18" customHeight="1">
      <c r="F49" s="108"/>
      <c r="G49" s="108"/>
      <c r="H49" s="108"/>
      <c r="I49" s="108"/>
      <c r="J49" s="108"/>
      <c r="K49" s="108"/>
      <c r="L49" s="108"/>
      <c r="M49" s="108"/>
      <c r="N49" s="108"/>
      <c r="O49" s="108"/>
      <c r="P49" s="108"/>
    </row>
    <row r="50" spans="2:16" s="212" customFormat="1" ht="18" customHeight="1">
      <c r="B50" s="132" t="s">
        <v>367</v>
      </c>
      <c r="C50" s="132"/>
      <c r="D50" s="132"/>
      <c r="E50" s="132"/>
      <c r="F50" s="211"/>
      <c r="G50" s="211"/>
      <c r="H50" s="211"/>
      <c r="I50" s="211"/>
      <c r="J50" s="211"/>
      <c r="K50" s="211"/>
      <c r="L50" s="211"/>
      <c r="M50" s="211"/>
      <c r="N50" s="211"/>
      <c r="O50" s="211"/>
      <c r="P50" s="211"/>
    </row>
    <row r="51" spans="2:16" ht="20.25" customHeight="1">
      <c r="B51" s="95" t="s">
        <v>367</v>
      </c>
      <c r="F51" s="108">
        <f t="shared" ref="F51:O51" si="13">F27/F14*F52</f>
        <v>0.33210000000000001</v>
      </c>
      <c r="G51" s="108">
        <f t="shared" si="13"/>
        <v>0.38745000000000007</v>
      </c>
      <c r="H51" s="108">
        <f t="shared" si="13"/>
        <v>0.40682249999999998</v>
      </c>
      <c r="I51" s="108">
        <f t="shared" si="13"/>
        <v>0.42716362499999999</v>
      </c>
      <c r="J51" s="108">
        <f t="shared" si="13"/>
        <v>0.44852180625000015</v>
      </c>
      <c r="K51" s="108">
        <f t="shared" si="13"/>
        <v>0.47094789656250025</v>
      </c>
      <c r="L51" s="108">
        <f t="shared" si="13"/>
        <v>0.4944952913906252</v>
      </c>
      <c r="M51" s="108">
        <f t="shared" si="13"/>
        <v>0.51922005596015652</v>
      </c>
      <c r="N51" s="108">
        <f t="shared" si="13"/>
        <v>0.54518105875816436</v>
      </c>
      <c r="O51" s="108">
        <f t="shared" si="13"/>
        <v>0.57244011169607256</v>
      </c>
      <c r="P51" s="108">
        <f>P27/P14*P52</f>
        <v>0.60106211728087644</v>
      </c>
    </row>
    <row r="52" spans="2:16" ht="18" customHeight="1">
      <c r="B52" s="95" t="s">
        <v>368</v>
      </c>
      <c r="F52" s="104">
        <f>D22</f>
        <v>45</v>
      </c>
      <c r="G52" s="104">
        <f>F52</f>
        <v>45</v>
      </c>
      <c r="H52" s="104">
        <f t="shared" ref="H52:P52" si="14">G52</f>
        <v>45</v>
      </c>
      <c r="I52" s="104">
        <f t="shared" si="14"/>
        <v>45</v>
      </c>
      <c r="J52" s="104">
        <f t="shared" si="14"/>
        <v>45</v>
      </c>
      <c r="K52" s="104">
        <f t="shared" si="14"/>
        <v>45</v>
      </c>
      <c r="L52" s="104">
        <f t="shared" si="14"/>
        <v>45</v>
      </c>
      <c r="M52" s="104">
        <f t="shared" si="14"/>
        <v>45</v>
      </c>
      <c r="N52" s="104">
        <f t="shared" si="14"/>
        <v>45</v>
      </c>
      <c r="O52" s="104">
        <f t="shared" si="14"/>
        <v>45</v>
      </c>
      <c r="P52" s="104">
        <f t="shared" si="14"/>
        <v>45</v>
      </c>
    </row>
    <row r="53" spans="2:16" ht="18" customHeight="1">
      <c r="B53" s="95" t="s">
        <v>362</v>
      </c>
      <c r="F53" s="108">
        <f t="shared" ref="F53:O53" si="15">F28/F14*F54</f>
        <v>5.7374999999999995E-2</v>
      </c>
      <c r="G53" s="108">
        <f t="shared" si="15"/>
        <v>6.6937500000000011E-2</v>
      </c>
      <c r="H53" s="108">
        <f t="shared" si="15"/>
        <v>7.0284375000000024E-2</v>
      </c>
      <c r="I53" s="108">
        <f t="shared" si="15"/>
        <v>7.379859375000003E-2</v>
      </c>
      <c r="J53" s="108">
        <f t="shared" si="15"/>
        <v>7.7488523437500012E-2</v>
      </c>
      <c r="K53" s="108">
        <f t="shared" si="15"/>
        <v>8.1362949609375013E-2</v>
      </c>
      <c r="L53" s="108">
        <f t="shared" si="15"/>
        <v>8.5431097089843769E-2</v>
      </c>
      <c r="M53" s="108">
        <f t="shared" si="15"/>
        <v>8.9702651944335951E-2</v>
      </c>
      <c r="N53" s="108">
        <f t="shared" si="15"/>
        <v>9.4187784541552758E-2</v>
      </c>
      <c r="O53" s="108">
        <f t="shared" si="15"/>
        <v>9.8897173768630414E-2</v>
      </c>
      <c r="P53" s="108">
        <f>P28/P14*P54</f>
        <v>0.10384203245706193</v>
      </c>
    </row>
    <row r="54" spans="2:16" ht="18" customHeight="1">
      <c r="B54" s="95" t="s">
        <v>368</v>
      </c>
      <c r="F54" s="104">
        <f>D20</f>
        <v>30</v>
      </c>
      <c r="G54" s="104">
        <f>F54</f>
        <v>30</v>
      </c>
      <c r="H54" s="104">
        <f t="shared" ref="H54:P54" si="16">G54</f>
        <v>30</v>
      </c>
      <c r="I54" s="104">
        <f t="shared" si="16"/>
        <v>30</v>
      </c>
      <c r="J54" s="104">
        <f t="shared" si="16"/>
        <v>30</v>
      </c>
      <c r="K54" s="104">
        <f t="shared" si="16"/>
        <v>30</v>
      </c>
      <c r="L54" s="104">
        <f t="shared" si="16"/>
        <v>30</v>
      </c>
      <c r="M54" s="104">
        <f t="shared" si="16"/>
        <v>30</v>
      </c>
      <c r="N54" s="104">
        <f t="shared" si="16"/>
        <v>30</v>
      </c>
      <c r="O54" s="104">
        <f t="shared" si="16"/>
        <v>30</v>
      </c>
      <c r="P54" s="104">
        <f t="shared" si="16"/>
        <v>30</v>
      </c>
    </row>
    <row r="55" spans="2:16" ht="18" customHeight="1">
      <c r="B55" s="95" t="s">
        <v>363</v>
      </c>
      <c r="F55" s="108">
        <f t="shared" ref="F55:O55" si="17">F29/F14*F56</f>
        <v>0.12920711987869291</v>
      </c>
      <c r="G55" s="108">
        <f t="shared" si="17"/>
        <v>0.13657756492132522</v>
      </c>
      <c r="H55" s="108">
        <f t="shared" si="17"/>
        <v>0.14411667639519349</v>
      </c>
      <c r="I55" s="108">
        <f t="shared" si="17"/>
        <v>0.15228388924627079</v>
      </c>
      <c r="J55" s="108">
        <f t="shared" si="17"/>
        <v>0.16112706878021751</v>
      </c>
      <c r="K55" s="108">
        <f t="shared" si="17"/>
        <v>0.17069779038692118</v>
      </c>
      <c r="L55" s="108">
        <f t="shared" si="17"/>
        <v>0.18105163039022312</v>
      </c>
      <c r="M55" s="108">
        <f t="shared" si="17"/>
        <v>0.19224847986777296</v>
      </c>
      <c r="N55" s="108">
        <f t="shared" si="17"/>
        <v>0.20435288326372861</v>
      </c>
      <c r="O55" s="108">
        <f t="shared" si="17"/>
        <v>0.21743440376209144</v>
      </c>
      <c r="P55" s="108">
        <f>P29/P14*P56</f>
        <v>0.23156801754510906</v>
      </c>
    </row>
    <row r="56" spans="2:16" ht="18" customHeight="1">
      <c r="B56" s="95" t="s">
        <v>368</v>
      </c>
      <c r="F56" s="104">
        <f>D21</f>
        <v>45</v>
      </c>
      <c r="G56" s="104">
        <f>F56</f>
        <v>45</v>
      </c>
      <c r="H56" s="104">
        <f t="shared" ref="H56:P56" si="18">G56</f>
        <v>45</v>
      </c>
      <c r="I56" s="104">
        <f t="shared" si="18"/>
        <v>45</v>
      </c>
      <c r="J56" s="104">
        <f t="shared" si="18"/>
        <v>45</v>
      </c>
      <c r="K56" s="104">
        <f t="shared" si="18"/>
        <v>45</v>
      </c>
      <c r="L56" s="104">
        <f t="shared" si="18"/>
        <v>45</v>
      </c>
      <c r="M56" s="104">
        <f t="shared" si="18"/>
        <v>45</v>
      </c>
      <c r="N56" s="104">
        <f t="shared" si="18"/>
        <v>45</v>
      </c>
      <c r="O56" s="104">
        <f t="shared" si="18"/>
        <v>45</v>
      </c>
      <c r="P56" s="104">
        <f t="shared" si="18"/>
        <v>45</v>
      </c>
    </row>
    <row r="57" spans="2:16" ht="18" customHeight="1">
      <c r="B57" s="123" t="s">
        <v>371</v>
      </c>
      <c r="C57" s="123"/>
      <c r="D57" s="123"/>
      <c r="E57" s="123"/>
      <c r="F57" s="156">
        <f>F51+F53+F55</f>
        <v>0.51868211987869295</v>
      </c>
      <c r="G57" s="156">
        <f t="shared" ref="G57:O57" si="19">G51+G53+G55</f>
        <v>0.59096506492132528</v>
      </c>
      <c r="H57" s="156">
        <f t="shared" si="19"/>
        <v>0.62122355139519347</v>
      </c>
      <c r="I57" s="156">
        <f t="shared" si="19"/>
        <v>0.65324610799627081</v>
      </c>
      <c r="J57" s="156">
        <f t="shared" si="19"/>
        <v>0.68713739846771771</v>
      </c>
      <c r="K57" s="156">
        <f t="shared" si="19"/>
        <v>0.72300863655879644</v>
      </c>
      <c r="L57" s="156">
        <f t="shared" si="19"/>
        <v>0.76097801887069205</v>
      </c>
      <c r="M57" s="156">
        <f t="shared" si="19"/>
        <v>0.80117118777226537</v>
      </c>
      <c r="N57" s="156">
        <f t="shared" si="19"/>
        <v>0.84372172656344568</v>
      </c>
      <c r="O57" s="156">
        <f t="shared" si="19"/>
        <v>0.88877168922679439</v>
      </c>
      <c r="P57" s="156">
        <f>P51+P53+P55</f>
        <v>0.93647216728304739</v>
      </c>
    </row>
    <row r="58" spans="2:16" ht="18" customHeight="1">
      <c r="H58" s="95"/>
    </row>
    <row r="59" spans="2:16" s="212" customFormat="1" ht="18" customHeight="1">
      <c r="B59" s="132" t="s">
        <v>372</v>
      </c>
      <c r="C59" s="132"/>
      <c r="D59" s="132"/>
      <c r="E59" s="132"/>
      <c r="F59" s="211"/>
      <c r="G59" s="211"/>
      <c r="H59" s="211"/>
      <c r="I59" s="211"/>
      <c r="J59" s="211"/>
      <c r="K59" s="211"/>
      <c r="L59" s="211"/>
      <c r="M59" s="211"/>
      <c r="N59" s="211"/>
      <c r="O59" s="211"/>
      <c r="P59" s="211"/>
    </row>
    <row r="60" spans="2:16" ht="18" customHeight="1">
      <c r="B60" s="95" t="str">
        <f>B59</f>
        <v>Trade Recievables</v>
      </c>
      <c r="F60" s="108">
        <f t="shared" ref="F60:O60" si="20">F26/F14*F61</f>
        <v>0.25501481437499995</v>
      </c>
      <c r="G60" s="108">
        <f t="shared" si="20"/>
        <v>0.29751728343750006</v>
      </c>
      <c r="H60" s="108">
        <f t="shared" si="20"/>
        <v>0.31239314760937503</v>
      </c>
      <c r="I60" s="108">
        <f t="shared" si="20"/>
        <v>0.32801280498984381</v>
      </c>
      <c r="J60" s="108">
        <f t="shared" si="20"/>
        <v>0.34441344523933604</v>
      </c>
      <c r="K60" s="108">
        <f t="shared" si="20"/>
        <v>0.36163411750130281</v>
      </c>
      <c r="L60" s="108">
        <f t="shared" si="20"/>
        <v>0.379715823376368</v>
      </c>
      <c r="M60" s="108">
        <f t="shared" si="20"/>
        <v>0.39870161454518643</v>
      </c>
      <c r="N60" s="108">
        <f t="shared" si="20"/>
        <v>0.41863669527244579</v>
      </c>
      <c r="O60" s="108">
        <f t="shared" si="20"/>
        <v>0.43956853003606805</v>
      </c>
      <c r="P60" s="108">
        <f>P26/P14*P61</f>
        <v>0.46154695653787153</v>
      </c>
    </row>
    <row r="61" spans="2:16" ht="18" customHeight="1">
      <c r="B61" s="95" t="s">
        <v>368</v>
      </c>
      <c r="F61" s="104">
        <f>D23</f>
        <v>15</v>
      </c>
      <c r="G61" s="104">
        <f>F61</f>
        <v>15</v>
      </c>
      <c r="H61" s="104">
        <f t="shared" ref="H61:P61" si="21">G61</f>
        <v>15</v>
      </c>
      <c r="I61" s="104">
        <f t="shared" si="21"/>
        <v>15</v>
      </c>
      <c r="J61" s="104">
        <f t="shared" si="21"/>
        <v>15</v>
      </c>
      <c r="K61" s="104">
        <f t="shared" si="21"/>
        <v>15</v>
      </c>
      <c r="L61" s="104">
        <f t="shared" si="21"/>
        <v>15</v>
      </c>
      <c r="M61" s="104">
        <f t="shared" si="21"/>
        <v>15</v>
      </c>
      <c r="N61" s="104">
        <f t="shared" si="21"/>
        <v>15</v>
      </c>
      <c r="O61" s="104">
        <f t="shared" si="21"/>
        <v>15</v>
      </c>
      <c r="P61" s="104">
        <f t="shared" si="21"/>
        <v>15</v>
      </c>
    </row>
    <row r="62" spans="2:16" ht="18" customHeight="1">
      <c r="B62" s="123" t="s">
        <v>377</v>
      </c>
      <c r="C62" s="123"/>
      <c r="D62" s="123"/>
      <c r="E62" s="123"/>
      <c r="F62" s="156">
        <f>F60</f>
        <v>0.25501481437499995</v>
      </c>
      <c r="G62" s="156">
        <f t="shared" ref="G62:O62" si="22">G60</f>
        <v>0.29751728343750006</v>
      </c>
      <c r="H62" s="156">
        <f t="shared" si="22"/>
        <v>0.31239314760937503</v>
      </c>
      <c r="I62" s="156">
        <f t="shared" si="22"/>
        <v>0.32801280498984381</v>
      </c>
      <c r="J62" s="156">
        <f t="shared" si="22"/>
        <v>0.34441344523933604</v>
      </c>
      <c r="K62" s="156">
        <f t="shared" si="22"/>
        <v>0.36163411750130281</v>
      </c>
      <c r="L62" s="156">
        <f t="shared" si="22"/>
        <v>0.379715823376368</v>
      </c>
      <c r="M62" s="156">
        <f t="shared" si="22"/>
        <v>0.39870161454518643</v>
      </c>
      <c r="N62" s="156">
        <f t="shared" si="22"/>
        <v>0.41863669527244579</v>
      </c>
      <c r="O62" s="156">
        <f t="shared" si="22"/>
        <v>0.43956853003606805</v>
      </c>
      <c r="P62" s="156">
        <f>P60</f>
        <v>0.46154695653787153</v>
      </c>
    </row>
    <row r="63" spans="2:16" ht="18" customHeight="1">
      <c r="H63" s="95"/>
    </row>
    <row r="64" spans="2:16" ht="18" customHeight="1">
      <c r="H64" s="95"/>
    </row>
    <row r="65" spans="2:16" s="212" customFormat="1" ht="18" customHeight="1">
      <c r="B65" s="132" t="s">
        <v>211</v>
      </c>
      <c r="C65" s="132"/>
      <c r="D65" s="132"/>
      <c r="E65" s="132"/>
      <c r="F65" s="211"/>
      <c r="G65" s="211"/>
      <c r="H65" s="211"/>
      <c r="I65" s="211"/>
      <c r="J65" s="211"/>
      <c r="K65" s="211"/>
      <c r="L65" s="211"/>
      <c r="M65" s="211"/>
      <c r="N65" s="211"/>
      <c r="O65" s="211"/>
      <c r="P65" s="211"/>
    </row>
    <row r="66" spans="2:16" ht="18" customHeight="1">
      <c r="B66" s="95" t="s">
        <v>378</v>
      </c>
      <c r="C66" s="104"/>
      <c r="D66" s="104"/>
      <c r="E66" s="104"/>
      <c r="F66" s="108">
        <f ca="1">F48+F62</f>
        <v>1.0062958075979509</v>
      </c>
      <c r="G66" s="108">
        <f t="shared" ref="G66:O66" ca="1" si="23">G48+G62</f>
        <v>1.1787328210493246</v>
      </c>
      <c r="H66" s="108">
        <f t="shared" ca="1" si="23"/>
        <v>1.2378837559446811</v>
      </c>
      <c r="I66" s="108">
        <f t="shared" ca="1" si="23"/>
        <v>1.2992364955331337</v>
      </c>
      <c r="J66" s="108">
        <f t="shared" ca="1" si="23"/>
        <v>1.363682865008105</v>
      </c>
      <c r="K66" s="108">
        <f t="shared" ca="1" si="23"/>
        <v>1.4313955850981932</v>
      </c>
      <c r="L66" s="108">
        <f t="shared" ca="1" si="23"/>
        <v>1.5025412550302817</v>
      </c>
      <c r="M66" s="108">
        <f t="shared" ca="1" si="23"/>
        <v>1.5772947488679578</v>
      </c>
      <c r="N66" s="108">
        <f t="shared" ca="1" si="23"/>
        <v>1.6558399362750729</v>
      </c>
      <c r="O66" s="108">
        <f t="shared" ca="1" si="23"/>
        <v>1.7383701585540265</v>
      </c>
      <c r="P66" s="108">
        <f ca="1">P48+P62</f>
        <v>1.8250887245998584</v>
      </c>
    </row>
    <row r="67" spans="2:16" ht="18" customHeight="1">
      <c r="B67" s="95" t="s">
        <v>379</v>
      </c>
      <c r="C67" s="104"/>
      <c r="D67" s="104"/>
      <c r="E67" s="104"/>
      <c r="F67" s="108">
        <f>F57</f>
        <v>0.51868211987869295</v>
      </c>
      <c r="G67" s="108">
        <f t="shared" ref="G67:O67" si="24">G57</f>
        <v>0.59096506492132528</v>
      </c>
      <c r="H67" s="108">
        <f t="shared" si="24"/>
        <v>0.62122355139519347</v>
      </c>
      <c r="I67" s="108">
        <f t="shared" si="24"/>
        <v>0.65324610799627081</v>
      </c>
      <c r="J67" s="108">
        <f t="shared" si="24"/>
        <v>0.68713739846771771</v>
      </c>
      <c r="K67" s="108">
        <f t="shared" si="24"/>
        <v>0.72300863655879644</v>
      </c>
      <c r="L67" s="108">
        <f t="shared" si="24"/>
        <v>0.76097801887069205</v>
      </c>
      <c r="M67" s="108">
        <f t="shared" si="24"/>
        <v>0.80117118777226537</v>
      </c>
      <c r="N67" s="108">
        <f t="shared" si="24"/>
        <v>0.84372172656344568</v>
      </c>
      <c r="O67" s="108">
        <f t="shared" si="24"/>
        <v>0.88877168922679439</v>
      </c>
      <c r="P67" s="108">
        <f>P57</f>
        <v>0.93647216728304739</v>
      </c>
    </row>
    <row r="68" spans="2:16" ht="18" customHeight="1">
      <c r="B68" s="123" t="s">
        <v>211</v>
      </c>
      <c r="C68" s="123"/>
      <c r="D68" s="123"/>
      <c r="E68" s="123"/>
      <c r="F68" s="156">
        <f ca="1">F66-F67</f>
        <v>0.48761368771925795</v>
      </c>
      <c r="G68" s="156">
        <f t="shared" ref="G68:O68" ca="1" si="25">G66-G67</f>
        <v>0.58776775612799936</v>
      </c>
      <c r="H68" s="156">
        <f t="shared" ca="1" si="25"/>
        <v>0.61666020454948767</v>
      </c>
      <c r="I68" s="156">
        <f t="shared" ca="1" si="25"/>
        <v>0.64599038753686289</v>
      </c>
      <c r="J68" s="156">
        <f t="shared" ca="1" si="25"/>
        <v>0.67654546654038727</v>
      </c>
      <c r="K68" s="156">
        <f t="shared" ca="1" si="25"/>
        <v>0.70838694853939677</v>
      </c>
      <c r="L68" s="156">
        <f t="shared" ca="1" si="25"/>
        <v>0.74156323615958963</v>
      </c>
      <c r="M68" s="156">
        <f t="shared" ca="1" si="25"/>
        <v>0.77612356109569247</v>
      </c>
      <c r="N68" s="156">
        <f t="shared" ca="1" si="25"/>
        <v>0.81211820971162718</v>
      </c>
      <c r="O68" s="156">
        <f t="shared" ca="1" si="25"/>
        <v>0.84959846932723215</v>
      </c>
      <c r="P68" s="156">
        <f ca="1">P66-P67</f>
        <v>0.888616557316811</v>
      </c>
    </row>
    <row r="69" spans="2:16" ht="18" customHeight="1">
      <c r="H69" s="95"/>
    </row>
    <row r="70" spans="2:16" ht="18" customHeight="1">
      <c r="B70" s="95" t="s">
        <v>380</v>
      </c>
      <c r="C70" s="105">
        <v>0.25</v>
      </c>
      <c r="F70" s="108">
        <f ca="1">$C$70*F68</f>
        <v>0.12190342192981449</v>
      </c>
      <c r="G70" s="108">
        <f t="shared" ref="G70:O70" ca="1" si="26">$C$70*G68</f>
        <v>0.14694193903199984</v>
      </c>
      <c r="H70" s="108">
        <f t="shared" ca="1" si="26"/>
        <v>0.15416505113737192</v>
      </c>
      <c r="I70" s="108">
        <f t="shared" ca="1" si="26"/>
        <v>0.16149759688421572</v>
      </c>
      <c r="J70" s="108">
        <f t="shared" ca="1" si="26"/>
        <v>0.16913636663509682</v>
      </c>
      <c r="K70" s="108">
        <f t="shared" ca="1" si="26"/>
        <v>0.17709673713484919</v>
      </c>
      <c r="L70" s="108">
        <f t="shared" ca="1" si="26"/>
        <v>0.18539080903989741</v>
      </c>
      <c r="M70" s="108">
        <f t="shared" ca="1" si="26"/>
        <v>0.19403089027392312</v>
      </c>
      <c r="N70" s="108">
        <f t="shared" ca="1" si="26"/>
        <v>0.2030295524279068</v>
      </c>
      <c r="O70" s="108">
        <f t="shared" ca="1" si="26"/>
        <v>0.21239961733180804</v>
      </c>
      <c r="P70" s="108">
        <f ca="1">$C$70*P68</f>
        <v>0.22215413932920275</v>
      </c>
    </row>
    <row r="71" spans="2:16" ht="18" customHeight="1">
      <c r="B71" s="95" t="s">
        <v>381</v>
      </c>
      <c r="F71" s="108">
        <f ca="1">F68-F70</f>
        <v>0.36571026578944343</v>
      </c>
      <c r="G71" s="108">
        <f t="shared" ref="G71:O71" ca="1" si="27">G68-G70</f>
        <v>0.44082581709599955</v>
      </c>
      <c r="H71" s="108">
        <f t="shared" ca="1" si="27"/>
        <v>0.46249515341211578</v>
      </c>
      <c r="I71" s="108">
        <f t="shared" ca="1" si="27"/>
        <v>0.48449279065264717</v>
      </c>
      <c r="J71" s="108">
        <f t="shared" ca="1" si="27"/>
        <v>0.50740909990529048</v>
      </c>
      <c r="K71" s="108">
        <f t="shared" ca="1" si="27"/>
        <v>0.53129021140454757</v>
      </c>
      <c r="L71" s="108">
        <f t="shared" ca="1" si="27"/>
        <v>0.55617242711969217</v>
      </c>
      <c r="M71" s="108">
        <f t="shared" ca="1" si="27"/>
        <v>0.5820926708217693</v>
      </c>
      <c r="N71" s="108">
        <f t="shared" ca="1" si="27"/>
        <v>0.60908865728372041</v>
      </c>
      <c r="O71" s="108">
        <f t="shared" ca="1" si="27"/>
        <v>0.63719885199542414</v>
      </c>
      <c r="P71" s="108">
        <f ca="1">P68-P70</f>
        <v>0.66646241798760819</v>
      </c>
    </row>
    <row r="72" spans="2:16" ht="18" hidden="1" customHeight="1">
      <c r="B72" s="97" t="s">
        <v>388</v>
      </c>
      <c r="C72" s="97"/>
      <c r="D72" s="97"/>
      <c r="E72" s="97"/>
      <c r="F72" s="133">
        <v>0.25</v>
      </c>
      <c r="G72" s="133">
        <f>F72</f>
        <v>0.25</v>
      </c>
      <c r="H72" s="133">
        <f t="shared" ref="H72:P72" si="28">G72</f>
        <v>0.25</v>
      </c>
      <c r="I72" s="133">
        <f t="shared" si="28"/>
        <v>0.25</v>
      </c>
      <c r="J72" s="133">
        <f t="shared" si="28"/>
        <v>0.25</v>
      </c>
      <c r="K72" s="133">
        <f t="shared" si="28"/>
        <v>0.25</v>
      </c>
      <c r="L72" s="133">
        <f t="shared" si="28"/>
        <v>0.25</v>
      </c>
      <c r="M72" s="133">
        <f t="shared" si="28"/>
        <v>0.25</v>
      </c>
      <c r="N72" s="133">
        <f t="shared" si="28"/>
        <v>0.25</v>
      </c>
      <c r="O72" s="133">
        <f t="shared" si="28"/>
        <v>0.25</v>
      </c>
      <c r="P72" s="133">
        <f t="shared" si="28"/>
        <v>0.25</v>
      </c>
    </row>
    <row r="73" spans="2:16" ht="18" hidden="1" customHeight="1">
      <c r="B73" s="95" t="s">
        <v>306</v>
      </c>
      <c r="F73" s="107">
        <f>'Common Assumption'!D88</f>
        <v>0</v>
      </c>
      <c r="G73" s="107">
        <f>F73</f>
        <v>0</v>
      </c>
      <c r="H73" s="107">
        <f t="shared" ref="H73:P73" si="29">G73</f>
        <v>0</v>
      </c>
      <c r="I73" s="107">
        <f t="shared" si="29"/>
        <v>0</v>
      </c>
      <c r="J73" s="107">
        <f t="shared" si="29"/>
        <v>0</v>
      </c>
      <c r="K73" s="107">
        <f t="shared" si="29"/>
        <v>0</v>
      </c>
      <c r="L73" s="107">
        <f t="shared" si="29"/>
        <v>0</v>
      </c>
      <c r="M73" s="107">
        <f t="shared" si="29"/>
        <v>0</v>
      </c>
      <c r="N73" s="107">
        <f t="shared" si="29"/>
        <v>0</v>
      </c>
      <c r="O73" s="107">
        <f t="shared" si="29"/>
        <v>0</v>
      </c>
      <c r="P73" s="107">
        <f t="shared" si="29"/>
        <v>0</v>
      </c>
    </row>
    <row r="74" spans="2:16" ht="18" hidden="1" customHeight="1">
      <c r="B74" s="123" t="s">
        <v>382</v>
      </c>
      <c r="C74" s="123"/>
      <c r="D74" s="123"/>
      <c r="E74" s="123"/>
      <c r="F74" s="156">
        <f>F72*F73/F13*F14</f>
        <v>0</v>
      </c>
      <c r="G74" s="156">
        <f t="shared" ref="G74:O74" si="30">G72*G73/G13*G14</f>
        <v>0</v>
      </c>
      <c r="H74" s="156">
        <f t="shared" si="30"/>
        <v>0</v>
      </c>
      <c r="I74" s="156">
        <f t="shared" si="30"/>
        <v>0</v>
      </c>
      <c r="J74" s="156">
        <f t="shared" si="30"/>
        <v>0</v>
      </c>
      <c r="K74" s="156">
        <f t="shared" si="30"/>
        <v>0</v>
      </c>
      <c r="L74" s="156">
        <f t="shared" si="30"/>
        <v>0</v>
      </c>
      <c r="M74" s="156">
        <f t="shared" si="30"/>
        <v>0</v>
      </c>
      <c r="N74" s="156">
        <f t="shared" si="30"/>
        <v>0</v>
      </c>
      <c r="O74" s="156">
        <f t="shared" si="30"/>
        <v>0</v>
      </c>
      <c r="P74" s="156">
        <f>P72*P73/P13*P14</f>
        <v>0</v>
      </c>
    </row>
    <row r="75" spans="2:16" ht="18" customHeight="1">
      <c r="H75" s="95"/>
    </row>
    <row r="76" spans="2:16" ht="18" customHeight="1">
      <c r="B76" s="95" t="s">
        <v>456</v>
      </c>
      <c r="D76" s="108">
        <f>D68-C68</f>
        <v>0</v>
      </c>
      <c r="E76" s="108">
        <f t="shared" ref="E76:P76" si="31">E68-D68</f>
        <v>0</v>
      </c>
      <c r="F76" s="108">
        <f t="shared" ca="1" si="31"/>
        <v>0.48761368771925795</v>
      </c>
      <c r="G76" s="108">
        <f t="shared" ca="1" si="31"/>
        <v>0.10015406840874141</v>
      </c>
      <c r="H76" s="108">
        <f t="shared" ca="1" si="31"/>
        <v>2.8892448421488304E-2</v>
      </c>
      <c r="I76" s="108">
        <f t="shared" ca="1" si="31"/>
        <v>2.933018298737522E-2</v>
      </c>
      <c r="J76" s="108">
        <f t="shared" ca="1" si="31"/>
        <v>3.0555079003524388E-2</v>
      </c>
      <c r="K76" s="108">
        <f t="shared" ca="1" si="31"/>
        <v>3.1841481999009491E-2</v>
      </c>
      <c r="L76" s="108">
        <f t="shared" ca="1" si="31"/>
        <v>3.3176287620192868E-2</v>
      </c>
      <c r="M76" s="108">
        <f t="shared" ca="1" si="31"/>
        <v>3.4560324936102838E-2</v>
      </c>
      <c r="N76" s="108">
        <f t="shared" ca="1" si="31"/>
        <v>3.599464861593471E-2</v>
      </c>
      <c r="O76" s="108">
        <f t="shared" ca="1" si="31"/>
        <v>3.7480259615604972E-2</v>
      </c>
      <c r="P76" s="108">
        <f t="shared" ca="1" si="31"/>
        <v>3.9018087989578842E-2</v>
      </c>
    </row>
    <row r="77" spans="2:16" ht="18" customHeight="1">
      <c r="F77" s="108"/>
      <c r="H77" s="95"/>
    </row>
    <row r="78" spans="2:16" ht="18" customHeight="1">
      <c r="H78" s="95"/>
    </row>
    <row r="79" spans="2:16" ht="18" customHeight="1">
      <c r="H79" s="95"/>
    </row>
    <row r="80" spans="2:16" ht="18" customHeight="1">
      <c r="H80" s="95"/>
    </row>
    <row r="81" s="95" customFormat="1" ht="18" customHeight="1"/>
    <row r="82" s="95" customFormat="1" ht="18" customHeight="1"/>
    <row r="83" s="95" customFormat="1" ht="18" customHeight="1"/>
    <row r="84" s="95" customFormat="1" ht="18" customHeight="1"/>
    <row r="85" s="95" customFormat="1" ht="18" customHeight="1"/>
    <row r="86" s="95" customFormat="1" ht="18" customHeight="1"/>
    <row r="87" s="95" customFormat="1" ht="18" customHeight="1"/>
    <row r="88" s="95" customFormat="1" ht="18" customHeight="1"/>
    <row r="89" s="95" customFormat="1" ht="18" customHeight="1"/>
    <row r="90" s="95" customFormat="1" ht="18" customHeight="1"/>
    <row r="91" s="95" customFormat="1" ht="18" customHeight="1"/>
    <row r="92" s="95" customFormat="1" ht="18" customHeight="1"/>
    <row r="93" s="95" customFormat="1" ht="18" customHeight="1"/>
    <row r="94" s="95" customFormat="1" ht="18" customHeight="1"/>
    <row r="95" s="95" customFormat="1" ht="18" customHeight="1"/>
    <row r="96" s="95" customFormat="1" ht="18" customHeight="1"/>
    <row r="97" s="95" customFormat="1" ht="18" customHeight="1"/>
    <row r="98" s="95" customFormat="1" ht="18" customHeight="1"/>
    <row r="99" s="95" customFormat="1" ht="18" customHeight="1"/>
    <row r="100" s="95" customFormat="1" ht="18" customHeight="1"/>
    <row r="101" s="95" customFormat="1" ht="18" customHeight="1"/>
    <row r="102" s="95" customFormat="1" ht="18" customHeight="1"/>
    <row r="103" s="95" customFormat="1" ht="18" customHeight="1"/>
    <row r="104" s="95" customFormat="1" ht="18" customHeight="1"/>
    <row r="105" s="95" customFormat="1" ht="18" customHeight="1"/>
    <row r="106" s="95" customFormat="1" ht="18" customHeight="1"/>
    <row r="107" s="95" customFormat="1" ht="18" customHeight="1"/>
    <row r="108" s="95" customFormat="1" ht="18" customHeight="1"/>
    <row r="109" s="95" customFormat="1" ht="18" customHeight="1"/>
    <row r="110" s="95" customFormat="1" ht="18" customHeight="1"/>
    <row r="111" s="95" customFormat="1" ht="18" customHeight="1"/>
    <row r="112" s="95" customFormat="1" ht="18" customHeight="1"/>
    <row r="113" s="95" customFormat="1" ht="18" customHeight="1"/>
    <row r="114" s="95" customFormat="1" ht="18" customHeight="1"/>
    <row r="115" s="95" customFormat="1" ht="18" customHeight="1"/>
    <row r="116" s="95" customFormat="1" ht="18" customHeight="1"/>
    <row r="117" s="95" customFormat="1" ht="18" customHeight="1"/>
    <row r="118" s="95" customFormat="1" ht="18" customHeight="1"/>
    <row r="119" s="95" customFormat="1" ht="18" customHeight="1"/>
    <row r="120" s="95" customFormat="1" ht="18" customHeight="1"/>
    <row r="121" s="95" customFormat="1" ht="18" customHeight="1"/>
    <row r="122" s="95" customFormat="1" ht="18" customHeight="1"/>
    <row r="123" s="95" customFormat="1" ht="18" customHeight="1"/>
    <row r="124" s="95" customFormat="1" ht="18" customHeight="1"/>
    <row r="125" s="95" customFormat="1" ht="18" customHeight="1"/>
    <row r="126" s="95" customFormat="1" ht="18" customHeight="1"/>
    <row r="127" s="95" customFormat="1" ht="18" customHeight="1"/>
    <row r="128" s="95" customFormat="1" ht="18" customHeight="1"/>
    <row r="129" s="95" customFormat="1" ht="18" customHeight="1"/>
    <row r="130" s="95" customFormat="1" ht="18" customHeight="1"/>
    <row r="131" s="95" customFormat="1" ht="18" customHeight="1"/>
    <row r="132" s="95" customFormat="1" ht="18" customHeight="1"/>
    <row r="133" s="95" customFormat="1" ht="18" customHeight="1"/>
    <row r="134" s="95" customFormat="1" ht="18" customHeight="1"/>
    <row r="135" s="95" customFormat="1" ht="18" customHeight="1"/>
    <row r="136" s="95" customFormat="1" ht="18" customHeight="1"/>
    <row r="137" s="95" customFormat="1" ht="18" customHeight="1"/>
    <row r="138" s="95" customFormat="1" ht="18" customHeight="1"/>
    <row r="139" s="95" customFormat="1" ht="18" customHeight="1"/>
    <row r="140" s="95" customFormat="1" ht="18" customHeight="1"/>
    <row r="141" s="95" customFormat="1" ht="18" customHeight="1"/>
    <row r="142" s="95" customFormat="1" ht="18" customHeight="1"/>
    <row r="143" s="95" customFormat="1" ht="18" customHeight="1"/>
    <row r="144" s="95" customFormat="1" ht="18" customHeight="1"/>
    <row r="145" s="95" customFormat="1" ht="18" customHeight="1"/>
    <row r="146" s="95" customFormat="1" ht="18" customHeight="1"/>
    <row r="147" s="95" customFormat="1" ht="18" customHeight="1"/>
    <row r="148" s="95" customFormat="1" ht="18" customHeight="1"/>
    <row r="149" s="95" customFormat="1" ht="18" customHeight="1"/>
    <row r="150" s="95" customFormat="1" ht="18" customHeight="1"/>
    <row r="151" s="95" customFormat="1" ht="18" customHeight="1"/>
    <row r="152" s="95" customFormat="1" ht="18" customHeight="1"/>
    <row r="153" s="95" customFormat="1" ht="18" customHeight="1"/>
    <row r="154" s="95" customFormat="1" ht="18" customHeight="1"/>
    <row r="155" s="95" customFormat="1" ht="18" customHeight="1"/>
    <row r="156" s="95" customFormat="1" ht="18" customHeight="1"/>
    <row r="157" s="95" customFormat="1" ht="18" customHeight="1"/>
    <row r="158" s="95" customFormat="1" ht="18" customHeight="1"/>
    <row r="159" s="95" customFormat="1" ht="18" customHeight="1"/>
    <row r="160" s="95" customFormat="1" ht="18" customHeight="1"/>
    <row r="161" s="95" customFormat="1" ht="18" customHeight="1"/>
    <row r="162" s="95" customFormat="1" ht="18" customHeight="1"/>
    <row r="163" s="95" customFormat="1" ht="18" customHeight="1"/>
    <row r="164" s="95" customFormat="1" ht="18" customHeight="1"/>
    <row r="165" s="95" customFormat="1" ht="18" customHeight="1"/>
    <row r="166" s="95" customFormat="1" ht="18" customHeight="1"/>
    <row r="167" s="95" customFormat="1" ht="18" customHeight="1"/>
    <row r="168" s="95" customFormat="1" ht="18" customHeight="1"/>
    <row r="169" s="95" customFormat="1" ht="18" customHeight="1"/>
    <row r="170" s="95" customFormat="1" ht="18" customHeight="1"/>
    <row r="171" s="95" customFormat="1" ht="18" customHeight="1"/>
    <row r="172" s="95" customFormat="1" ht="18" customHeight="1"/>
    <row r="173" s="95" customFormat="1" ht="18" customHeight="1"/>
    <row r="174" s="95" customFormat="1" ht="18" customHeight="1"/>
    <row r="175" s="95" customFormat="1" ht="18" customHeight="1"/>
    <row r="176" s="95" customFormat="1" ht="18" customHeight="1"/>
    <row r="177" s="95" customFormat="1" ht="18" customHeight="1"/>
    <row r="178" s="95" customFormat="1" ht="18" customHeight="1"/>
    <row r="179" s="95" customFormat="1" ht="18" customHeight="1"/>
    <row r="180" s="95" customFormat="1" ht="18" customHeight="1"/>
    <row r="181" s="95" customFormat="1" ht="18" customHeight="1"/>
    <row r="182" s="95" customFormat="1" ht="18" customHeight="1"/>
    <row r="183" s="95" customFormat="1" ht="18" customHeight="1"/>
    <row r="184" s="95" customFormat="1" ht="18" customHeight="1"/>
    <row r="185" s="95" customFormat="1" ht="18" customHeight="1"/>
    <row r="186" s="95" customFormat="1" ht="18" customHeight="1"/>
    <row r="187" s="95" customFormat="1" ht="18" customHeight="1"/>
    <row r="188" s="95" customFormat="1" ht="18" customHeight="1"/>
  </sheetData>
  <mergeCells count="2">
    <mergeCell ref="D8:E8"/>
    <mergeCell ref="F8:P8"/>
  </mergeCells>
  <pageMargins left="0.7" right="0.7" top="0.75" bottom="0.75" header="0.3" footer="0.3"/>
  <pageSetup orientation="portrait" r:id="rId1"/>
  <ignoredErrors>
    <ignoredError sqref="G53:O55"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P44"/>
  <sheetViews>
    <sheetView showGridLines="0" topLeftCell="B4" workbookViewId="0">
      <pane ySplit="6" topLeftCell="A28" activePane="bottomLeft" state="frozen"/>
      <selection activeCell="A4" sqref="A4"/>
      <selection pane="bottomLeft" activeCell="F8" sqref="F8:P8"/>
    </sheetView>
  </sheetViews>
  <sheetFormatPr defaultColWidth="13.7109375" defaultRowHeight="18" customHeight="1"/>
  <cols>
    <col min="1" max="1" width="4.85546875" style="198" customWidth="1"/>
    <col min="2" max="2" width="43.42578125" style="198" customWidth="1"/>
    <col min="3" max="3" width="7.140625" style="198" customWidth="1"/>
    <col min="4" max="15" width="12.7109375" style="198" customWidth="1"/>
    <col min="16" max="16384" width="13.7109375" style="198"/>
  </cols>
  <sheetData>
    <row r="1" spans="2:16" ht="15.75" customHeight="1"/>
    <row r="2" spans="2:16" s="302" customFormat="1" ht="18" customHeight="1">
      <c r="B2" s="329" t="str">
        <f>"Financial Model of " &amp; B4</f>
        <v>Financial Model of 2500 KGPD CBG PLANT SETUP BY ZAK Venture Private Limited (‘ZVPL’)</v>
      </c>
      <c r="C2" s="330"/>
      <c r="D2" s="330"/>
      <c r="E2" s="330"/>
      <c r="F2" s="330"/>
      <c r="G2" s="330"/>
      <c r="H2" s="330"/>
      <c r="I2" s="330"/>
      <c r="J2" s="330"/>
      <c r="K2" s="330"/>
      <c r="L2" s="330"/>
      <c r="M2" s="330"/>
      <c r="N2" s="330"/>
      <c r="O2" s="330"/>
      <c r="P2" s="330"/>
    </row>
    <row r="3" spans="2:16" s="302" customFormat="1" ht="12" customHeight="1">
      <c r="C3" s="300"/>
      <c r="D3" s="300"/>
      <c r="E3" s="300"/>
      <c r="F3" s="300"/>
      <c r="G3" s="300"/>
      <c r="H3" s="300"/>
      <c r="I3" s="300"/>
      <c r="J3" s="300"/>
      <c r="K3" s="300"/>
      <c r="L3" s="300"/>
      <c r="M3" s="300"/>
      <c r="N3" s="300"/>
      <c r="O3" s="300"/>
      <c r="P3" s="300"/>
    </row>
    <row r="4" spans="2:16" s="302" customFormat="1" ht="18" customHeight="1">
      <c r="B4" s="331" t="str">
        <f>'Common Assumption'!B4</f>
        <v>2500 KGPD CBG PLANT SETUP BY ZAK Venture Private Limited (‘ZVPL’)</v>
      </c>
      <c r="C4" s="331"/>
      <c r="D4" s="332"/>
      <c r="E4" s="332"/>
      <c r="F4" s="332"/>
      <c r="G4" s="332"/>
      <c r="H4" s="332"/>
      <c r="I4" s="332"/>
      <c r="J4" s="332"/>
      <c r="K4" s="332"/>
      <c r="L4" s="332"/>
      <c r="M4" s="332"/>
      <c r="N4" s="332"/>
      <c r="O4" s="332"/>
      <c r="P4" s="332"/>
    </row>
    <row r="5" spans="2:16" s="302" customFormat="1" ht="13.5" customHeight="1">
      <c r="C5" s="300"/>
      <c r="D5" s="300"/>
      <c r="F5" s="333"/>
    </row>
    <row r="6" spans="2:16" s="302" customFormat="1" ht="18" customHeight="1">
      <c r="B6" s="331" t="s">
        <v>793</v>
      </c>
      <c r="C6" s="331"/>
      <c r="D6" s="332"/>
      <c r="E6" s="332"/>
      <c r="F6" s="332"/>
      <c r="G6" s="332"/>
      <c r="H6" s="332"/>
      <c r="I6" s="332"/>
      <c r="J6" s="332"/>
      <c r="K6" s="332"/>
      <c r="L6" s="332"/>
      <c r="M6" s="332"/>
      <c r="N6" s="332"/>
      <c r="O6" s="332"/>
      <c r="P6" s="332"/>
    </row>
    <row r="7" spans="2:16" s="302" customFormat="1" ht="12.75" customHeight="1">
      <c r="C7" s="300"/>
      <c r="D7" s="300"/>
      <c r="F7" s="333"/>
      <c r="O7" s="300"/>
      <c r="P7" s="300"/>
    </row>
    <row r="8" spans="2:16" s="302" customFormat="1" ht="18" customHeight="1">
      <c r="B8" s="95"/>
      <c r="C8" s="209"/>
      <c r="D8" s="417" t="s">
        <v>8</v>
      </c>
      <c r="E8" s="417"/>
      <c r="F8" s="418" t="s">
        <v>47</v>
      </c>
      <c r="G8" s="418"/>
      <c r="H8" s="418"/>
      <c r="I8" s="418"/>
      <c r="J8" s="418"/>
      <c r="K8" s="418"/>
      <c r="L8" s="418"/>
      <c r="M8" s="418"/>
      <c r="N8" s="418"/>
      <c r="O8" s="418"/>
      <c r="P8" s="418"/>
    </row>
    <row r="9" spans="2:16" s="302" customFormat="1"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334"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334"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18" customHeight="1" thickBot="1"/>
    <row r="13" spans="2:16" ht="21" customHeight="1">
      <c r="B13" s="335" t="s">
        <v>794</v>
      </c>
      <c r="C13" s="336">
        <f>'Common Assumption'!D97</f>
        <v>0.16692000000000001</v>
      </c>
    </row>
    <row r="14" spans="2:16" ht="18" customHeight="1" thickBot="1">
      <c r="B14" s="337" t="s">
        <v>795</v>
      </c>
      <c r="C14" s="338">
        <f>'Common Assumption'!D102</f>
        <v>0.2782</v>
      </c>
    </row>
    <row r="16" spans="2:16" ht="18" customHeight="1">
      <c r="B16" s="198" t="s">
        <v>796</v>
      </c>
      <c r="F16" s="339">
        <f ca="1">IS!F40</f>
        <v>0.27156442880043108</v>
      </c>
      <c r="G16" s="339">
        <f ca="1">IS!G40</f>
        <v>0.38522680941137999</v>
      </c>
      <c r="H16" s="339">
        <f ca="1">IS!H40</f>
        <v>0.53893992440409366</v>
      </c>
      <c r="I16" s="339">
        <f ca="1">IS!I40</f>
        <v>0.74439387273004365</v>
      </c>
      <c r="J16" s="339">
        <f ca="1">IS!J40</f>
        <v>0.95909339811749394</v>
      </c>
      <c r="K16" s="339">
        <f ca="1">IS!K40</f>
        <v>1.2168757927059</v>
      </c>
      <c r="L16" s="339">
        <f ca="1">IS!L40</f>
        <v>1.4377311151489227</v>
      </c>
      <c r="M16" s="339">
        <f ca="1">IS!M40</f>
        <v>1.6616516832649384</v>
      </c>
      <c r="N16" s="339">
        <f ca="1">IS!N40</f>
        <v>1.8886168359089961</v>
      </c>
      <c r="O16" s="339">
        <f ca="1">IS!O40</f>
        <v>2.1185909711111104</v>
      </c>
      <c r="P16" s="339">
        <f ca="1">IS!P40</f>
        <v>2.351370277649051</v>
      </c>
    </row>
    <row r="17" spans="2:16" ht="18" customHeight="1">
      <c r="B17" s="198" t="s">
        <v>797</v>
      </c>
      <c r="F17" s="340">
        <f>+IS!F41</f>
        <v>0</v>
      </c>
      <c r="G17" s="340">
        <f>+IS!G41</f>
        <v>3.9583332499999999</v>
      </c>
      <c r="H17" s="340">
        <f>+IS!H41</f>
        <v>0</v>
      </c>
      <c r="I17" s="340">
        <f>+IS!I41</f>
        <v>0</v>
      </c>
      <c r="J17" s="340">
        <f>+IS!J41</f>
        <v>0</v>
      </c>
      <c r="K17" s="340">
        <f>+IS!K41</f>
        <v>0</v>
      </c>
      <c r="L17" s="340">
        <f>+IS!L41</f>
        <v>0</v>
      </c>
      <c r="M17" s="340">
        <f>+IS!M41</f>
        <v>0</v>
      </c>
      <c r="N17" s="340">
        <f>+IS!N41</f>
        <v>0</v>
      </c>
      <c r="O17" s="340">
        <f>+IS!O41</f>
        <v>0</v>
      </c>
      <c r="P17" s="340">
        <f>+IS!P41</f>
        <v>0</v>
      </c>
    </row>
    <row r="18" spans="2:16" ht="18" customHeight="1">
      <c r="B18" s="198" t="s">
        <v>798</v>
      </c>
      <c r="F18" s="340">
        <v>0</v>
      </c>
      <c r="G18" s="340">
        <v>0</v>
      </c>
      <c r="H18" s="340">
        <v>0</v>
      </c>
      <c r="I18" s="340">
        <v>0</v>
      </c>
      <c r="J18" s="340">
        <v>0</v>
      </c>
      <c r="K18" s="340">
        <v>0</v>
      </c>
      <c r="L18" s="340">
        <v>0</v>
      </c>
      <c r="M18" s="340">
        <v>0</v>
      </c>
      <c r="N18" s="340">
        <v>0</v>
      </c>
      <c r="O18" s="340">
        <v>0</v>
      </c>
      <c r="P18" s="340">
        <v>0</v>
      </c>
    </row>
    <row r="19" spans="2:16" ht="18" customHeight="1">
      <c r="B19" s="198" t="s">
        <v>799</v>
      </c>
      <c r="F19" s="339">
        <f>'Depreciation Schedule'!F33</f>
        <v>0.51230951596669971</v>
      </c>
      <c r="G19" s="339">
        <f>'Depreciation Schedule'!G33</f>
        <v>0.70611089913107572</v>
      </c>
      <c r="H19" s="339">
        <f>'Depreciation Schedule'!H33</f>
        <v>0.70611089913107572</v>
      </c>
      <c r="I19" s="339">
        <f>'Depreciation Schedule'!I33</f>
        <v>0.70611089913107572</v>
      </c>
      <c r="J19" s="339">
        <f>'Depreciation Schedule'!J33</f>
        <v>0.70611089913107572</v>
      </c>
      <c r="K19" s="339">
        <f>'Depreciation Schedule'!K33</f>
        <v>0.70611089913107572</v>
      </c>
      <c r="L19" s="339">
        <f>'Depreciation Schedule'!L33</f>
        <v>0.70611089913107572</v>
      </c>
      <c r="M19" s="339">
        <f>'Depreciation Schedule'!M33</f>
        <v>0.70611089913107572</v>
      </c>
      <c r="N19" s="339">
        <f>'Depreciation Schedule'!N33</f>
        <v>0.70611089913107572</v>
      </c>
      <c r="O19" s="339">
        <f>'Depreciation Schedule'!O33</f>
        <v>0.70611089913107572</v>
      </c>
      <c r="P19" s="339">
        <f>'Depreciation Schedule'!P33</f>
        <v>0.70611089913107572</v>
      </c>
    </row>
    <row r="20" spans="2:16" ht="18" customHeight="1">
      <c r="B20" s="198" t="s">
        <v>800</v>
      </c>
      <c r="F20" s="339">
        <f>'Depreciation Schedule'!F48</f>
        <v>1.1983996129473162</v>
      </c>
      <c r="G20" s="339">
        <f>'Depreciation Schedule'!G48</f>
        <v>1.4187048098595925</v>
      </c>
      <c r="H20" s="339">
        <f>'Depreciation Schedule'!H48</f>
        <v>1.2066373632004848</v>
      </c>
      <c r="I20" s="339">
        <f>'Depreciation Schedule'!I48</f>
        <v>1.02630620605826</v>
      </c>
      <c r="J20" s="339">
        <f>'Depreciation Schedule'!J48</f>
        <v>0.87295827775358403</v>
      </c>
      <c r="K20" s="339">
        <f>'Depreciation Schedule'!K48</f>
        <v>0.74255273843420333</v>
      </c>
      <c r="L20" s="339">
        <f>'Depreciation Schedule'!L48</f>
        <v>0.63165420977836395</v>
      </c>
      <c r="M20" s="339">
        <f>'Depreciation Schedule'!M48</f>
        <v>0.53734202220997129</v>
      </c>
      <c r="N20" s="339">
        <f>'Depreciation Schedule'!N48</f>
        <v>0.45713306838700146</v>
      </c>
      <c r="O20" s="339">
        <f>'Depreciation Schedule'!O48</f>
        <v>0.38891622268662451</v>
      </c>
      <c r="P20" s="339">
        <f>'Depreciation Schedule'!P48</f>
        <v>0.33089659238553676</v>
      </c>
    </row>
    <row r="21" spans="2:16" ht="18.75" customHeight="1">
      <c r="B21" s="341" t="s">
        <v>801</v>
      </c>
      <c r="C21" s="341"/>
      <c r="D21" s="341"/>
      <c r="E21" s="341"/>
      <c r="F21" s="342">
        <f ca="1">F16+F17+F18+F19-F20</f>
        <v>-0.41452566818018544</v>
      </c>
      <c r="G21" s="342">
        <f t="shared" ref="G21:P21" ca="1" si="3">G16+G17+G18+G19-G20</f>
        <v>3.6309661486828633</v>
      </c>
      <c r="H21" s="342">
        <f t="shared" ca="1" si="3"/>
        <v>3.8413460334684624E-2</v>
      </c>
      <c r="I21" s="342">
        <f t="shared" ca="1" si="3"/>
        <v>0.42419856580285953</v>
      </c>
      <c r="J21" s="342">
        <f t="shared" ca="1" si="3"/>
        <v>0.79224601949498563</v>
      </c>
      <c r="K21" s="342">
        <f t="shared" ca="1" si="3"/>
        <v>1.1804339534027721</v>
      </c>
      <c r="L21" s="342">
        <f t="shared" ca="1" si="3"/>
        <v>1.5121878045016344</v>
      </c>
      <c r="M21" s="342">
        <f t="shared" ca="1" si="3"/>
        <v>1.8304205601860426</v>
      </c>
      <c r="N21" s="342">
        <f t="shared" ca="1" si="3"/>
        <v>2.1375946666530701</v>
      </c>
      <c r="O21" s="342">
        <f t="shared" ca="1" si="3"/>
        <v>2.4357856475555613</v>
      </c>
      <c r="P21" s="342">
        <f t="shared" ca="1" si="3"/>
        <v>2.7265845843945899</v>
      </c>
    </row>
    <row r="22" spans="2:16" ht="18" customHeight="1">
      <c r="B22" s="198" t="s">
        <v>802</v>
      </c>
      <c r="F22" s="339">
        <f>E25</f>
        <v>0</v>
      </c>
      <c r="G22" s="339">
        <f t="shared" ref="G22:P23" ca="1" si="4">F25</f>
        <v>-0.41452566818018544</v>
      </c>
      <c r="H22" s="339">
        <f t="shared" ref="H22" ca="1" si="5">G25</f>
        <v>0</v>
      </c>
      <c r="I22" s="339">
        <f t="shared" ref="I22" ca="1" si="6">H25</f>
        <v>0</v>
      </c>
      <c r="J22" s="339">
        <f t="shared" ref="J22" ca="1" si="7">I25</f>
        <v>0</v>
      </c>
      <c r="K22" s="339">
        <f t="shared" ref="K22" ca="1" si="8">J25</f>
        <v>0</v>
      </c>
      <c r="L22" s="339">
        <f t="shared" ref="L22" ca="1" si="9">K25</f>
        <v>0</v>
      </c>
      <c r="M22" s="339">
        <f t="shared" ref="M22" ca="1" si="10">L25</f>
        <v>0</v>
      </c>
      <c r="N22" s="339">
        <f t="shared" ref="N22" ca="1" si="11">M25</f>
        <v>0</v>
      </c>
      <c r="O22" s="339">
        <f t="shared" ref="O22" ca="1" si="12">N25</f>
        <v>0</v>
      </c>
      <c r="P22" s="339">
        <f t="shared" ref="P22" ca="1" si="13">O25</f>
        <v>0</v>
      </c>
    </row>
    <row r="23" spans="2:16" ht="18" customHeight="1">
      <c r="B23" s="198" t="s">
        <v>803</v>
      </c>
      <c r="F23" s="339">
        <f>E26</f>
        <v>0</v>
      </c>
      <c r="G23" s="339">
        <f t="shared" ca="1" si="4"/>
        <v>0</v>
      </c>
      <c r="H23" s="339">
        <f t="shared" ca="1" si="4"/>
        <v>0</v>
      </c>
      <c r="I23" s="339">
        <f t="shared" ca="1" si="4"/>
        <v>0</v>
      </c>
      <c r="J23" s="339">
        <f t="shared" ca="1" si="4"/>
        <v>0</v>
      </c>
      <c r="K23" s="339">
        <f t="shared" ca="1" si="4"/>
        <v>0</v>
      </c>
      <c r="L23" s="339">
        <f t="shared" ca="1" si="4"/>
        <v>0</v>
      </c>
      <c r="M23" s="339">
        <f t="shared" ca="1" si="4"/>
        <v>0</v>
      </c>
      <c r="N23" s="339">
        <f t="shared" ca="1" si="4"/>
        <v>0</v>
      </c>
      <c r="O23" s="339">
        <f t="shared" ca="1" si="4"/>
        <v>0</v>
      </c>
      <c r="P23" s="339">
        <f t="shared" ca="1" si="4"/>
        <v>0</v>
      </c>
    </row>
    <row r="24" spans="2:16" ht="18.75" customHeight="1">
      <c r="B24" s="341" t="s">
        <v>804</v>
      </c>
      <c r="C24" s="341"/>
      <c r="D24" s="341"/>
      <c r="E24" s="341"/>
      <c r="F24" s="342">
        <f ca="1">IF((F21+F22+F23)&gt;0,(F21+F22+F23),0)</f>
        <v>0</v>
      </c>
      <c r="G24" s="342">
        <f t="shared" ref="G24:P24" ca="1" si="14">IF((G21+G22+G23)&gt;0,(G21+G22+G23),0)</f>
        <v>3.2164404805026781</v>
      </c>
      <c r="H24" s="342">
        <f t="shared" ca="1" si="14"/>
        <v>3.8413460334684624E-2</v>
      </c>
      <c r="I24" s="342">
        <f t="shared" ca="1" si="14"/>
        <v>0.42419856580285953</v>
      </c>
      <c r="J24" s="342">
        <f t="shared" ca="1" si="14"/>
        <v>0.79224601949498563</v>
      </c>
      <c r="K24" s="342">
        <f t="shared" ca="1" si="14"/>
        <v>1.1804339534027721</v>
      </c>
      <c r="L24" s="342">
        <f t="shared" ca="1" si="14"/>
        <v>1.5121878045016344</v>
      </c>
      <c r="M24" s="342">
        <f t="shared" ca="1" si="14"/>
        <v>1.8304205601860426</v>
      </c>
      <c r="N24" s="342">
        <f t="shared" ca="1" si="14"/>
        <v>2.1375946666530701</v>
      </c>
      <c r="O24" s="342">
        <f t="shared" ca="1" si="14"/>
        <v>2.4357856475555613</v>
      </c>
      <c r="P24" s="342">
        <f t="shared" ca="1" si="14"/>
        <v>2.7265845843945899</v>
      </c>
    </row>
    <row r="25" spans="2:16" ht="18" customHeight="1">
      <c r="B25" s="198" t="s">
        <v>805</v>
      </c>
      <c r="E25" s="343">
        <v>0</v>
      </c>
      <c r="F25" s="339">
        <f ca="1">IF((F21+F22)&lt;0,(F21+F22),0)</f>
        <v>-0.41452566818018544</v>
      </c>
      <c r="G25" s="339">
        <f t="shared" ref="G25:O25" ca="1" si="15">IF(G21+G22&lt;0,G21+G22,0)</f>
        <v>0</v>
      </c>
      <c r="H25" s="339">
        <f t="shared" ca="1" si="15"/>
        <v>0</v>
      </c>
      <c r="I25" s="339">
        <f t="shared" ca="1" si="15"/>
        <v>0</v>
      </c>
      <c r="J25" s="339">
        <f t="shared" ca="1" si="15"/>
        <v>0</v>
      </c>
      <c r="K25" s="339">
        <f t="shared" ca="1" si="15"/>
        <v>0</v>
      </c>
      <c r="L25" s="339">
        <f t="shared" ca="1" si="15"/>
        <v>0</v>
      </c>
      <c r="M25" s="339">
        <f t="shared" ca="1" si="15"/>
        <v>0</v>
      </c>
      <c r="N25" s="339">
        <f t="shared" ca="1" si="15"/>
        <v>0</v>
      </c>
      <c r="O25" s="339">
        <f t="shared" ca="1" si="15"/>
        <v>0</v>
      </c>
      <c r="P25" s="339">
        <f t="shared" ref="P25" ca="1" si="16">IF(P21+P22&lt;0,P21+P22,0)</f>
        <v>0</v>
      </c>
    </row>
    <row r="26" spans="2:16" ht="15">
      <c r="B26" s="198" t="s">
        <v>806</v>
      </c>
      <c r="E26" s="343">
        <v>0</v>
      </c>
      <c r="F26" s="339">
        <f ca="1">IF(F21+F22&gt;0,IF(F21+F22+F23&lt;0,F21+F22+F23,0),F23)</f>
        <v>0</v>
      </c>
      <c r="G26" s="339">
        <f t="shared" ref="G26:O26" ca="1" si="17">IF(G21+G22&gt;0,IF(G21+G22+G23&lt;0,G21+G22+G23,0),G23)</f>
        <v>0</v>
      </c>
      <c r="H26" s="339">
        <f t="shared" ca="1" si="17"/>
        <v>0</v>
      </c>
      <c r="I26" s="339">
        <f t="shared" ca="1" si="17"/>
        <v>0</v>
      </c>
      <c r="J26" s="339">
        <f t="shared" ca="1" si="17"/>
        <v>0</v>
      </c>
      <c r="K26" s="339">
        <f t="shared" ca="1" si="17"/>
        <v>0</v>
      </c>
      <c r="L26" s="339">
        <f t="shared" ca="1" si="17"/>
        <v>0</v>
      </c>
      <c r="M26" s="339">
        <f t="shared" ca="1" si="17"/>
        <v>0</v>
      </c>
      <c r="N26" s="339">
        <f t="shared" ca="1" si="17"/>
        <v>0</v>
      </c>
      <c r="O26" s="339">
        <f t="shared" ca="1" si="17"/>
        <v>0</v>
      </c>
      <c r="P26" s="339">
        <f t="shared" ref="P26" ca="1" si="18">IF(P21+P22&gt;0,IF(P21+P22+P23&lt;0,P21+P22+P23,0),P23)</f>
        <v>0</v>
      </c>
    </row>
    <row r="27" spans="2:16" ht="15"/>
    <row r="28" spans="2:16" ht="15">
      <c r="B28" s="344" t="s">
        <v>807</v>
      </c>
      <c r="C28" s="344"/>
      <c r="D28" s="344"/>
      <c r="E28" s="344"/>
      <c r="F28" s="345">
        <f ca="1">F24*(25%*(1+4%)*(1+(IF(F24&lt;1,0,7%))))</f>
        <v>0</v>
      </c>
      <c r="G28" s="345">
        <f t="shared" ref="G28:P28" ca="1" si="19">G24*(25%*(1+4%)*(1+(IF(G24&lt;1,0,7%))))</f>
        <v>0.89481374167584504</v>
      </c>
      <c r="H28" s="345">
        <f t="shared" ca="1" si="19"/>
        <v>9.9874996870180019E-3</v>
      </c>
      <c r="I28" s="345">
        <f t="shared" ca="1" si="19"/>
        <v>0.11029162710874348</v>
      </c>
      <c r="J28" s="345">
        <f t="shared" ca="1" si="19"/>
        <v>0.20598396506869626</v>
      </c>
      <c r="K28" s="345">
        <f t="shared" ca="1" si="19"/>
        <v>0.32839672583665119</v>
      </c>
      <c r="L28" s="345">
        <f t="shared" ca="1" si="19"/>
        <v>0.42069064721235466</v>
      </c>
      <c r="M28" s="345">
        <f t="shared" ca="1" si="19"/>
        <v>0.50922299984375707</v>
      </c>
      <c r="N28" s="345">
        <f t="shared" ca="1" si="19"/>
        <v>0.59467883626288409</v>
      </c>
      <c r="O28" s="345">
        <f t="shared" ca="1" si="19"/>
        <v>0.6776355671499571</v>
      </c>
      <c r="P28" s="345">
        <f t="shared" ca="1" si="19"/>
        <v>0.75853583137857494</v>
      </c>
    </row>
    <row r="29" spans="2:16" ht="15">
      <c r="I29" s="401"/>
    </row>
    <row r="30" spans="2:16" ht="15">
      <c r="B30" s="344" t="s">
        <v>808</v>
      </c>
    </row>
    <row r="31" spans="2:16" ht="15"/>
    <row r="32" spans="2:16" ht="18" customHeight="1">
      <c r="B32" s="198" t="s">
        <v>809</v>
      </c>
      <c r="F32" s="339">
        <f ca="1">MAX(SUM(F16:F18,MIN(F25,F26))*$C$13,0)</f>
        <v>0</v>
      </c>
      <c r="G32" s="339">
        <f t="shared" ref="G32:P32" ca="1" si="20">MAX(SUM(G16:G18,MIN(G25,G26))*$C$13,0)</f>
        <v>0.7250270451169476</v>
      </c>
      <c r="H32" s="339">
        <f t="shared" ca="1" si="20"/>
        <v>8.9959852181531325E-2</v>
      </c>
      <c r="I32" s="339">
        <f t="shared" ca="1" si="20"/>
        <v>0.1242542252360989</v>
      </c>
      <c r="J32" s="339">
        <f t="shared" ca="1" si="20"/>
        <v>0.16009187001377209</v>
      </c>
      <c r="K32" s="339">
        <f t="shared" ca="1" si="20"/>
        <v>0.20312090731846882</v>
      </c>
      <c r="L32" s="339">
        <f t="shared" ca="1" si="20"/>
        <v>0.23998607774065819</v>
      </c>
      <c r="M32" s="339">
        <f t="shared" ca="1" si="20"/>
        <v>0.27736289897058353</v>
      </c>
      <c r="N32" s="339">
        <f t="shared" ca="1" si="20"/>
        <v>0.31524792224992965</v>
      </c>
      <c r="O32" s="339">
        <f t="shared" ca="1" si="20"/>
        <v>0.3536352048978666</v>
      </c>
      <c r="P32" s="339">
        <f t="shared" ca="1" si="20"/>
        <v>0.39249072674517965</v>
      </c>
    </row>
    <row r="33" spans="2:16" ht="18" customHeight="1">
      <c r="B33" s="198" t="s">
        <v>807</v>
      </c>
      <c r="F33" s="339">
        <v>0</v>
      </c>
      <c r="G33" s="339">
        <v>0</v>
      </c>
      <c r="H33" s="339">
        <v>0</v>
      </c>
      <c r="I33" s="339">
        <v>0</v>
      </c>
      <c r="J33" s="339">
        <v>0</v>
      </c>
      <c r="K33" s="339">
        <f t="shared" ref="K33:O33" ca="1" si="21">K28</f>
        <v>0.32839672583665119</v>
      </c>
      <c r="L33" s="339">
        <f t="shared" ca="1" si="21"/>
        <v>0.42069064721235466</v>
      </c>
      <c r="M33" s="339">
        <f t="shared" ca="1" si="21"/>
        <v>0.50922299984375707</v>
      </c>
      <c r="N33" s="339">
        <f t="shared" ca="1" si="21"/>
        <v>0.59467883626288409</v>
      </c>
      <c r="O33" s="339">
        <f t="shared" ca="1" si="21"/>
        <v>0.6776355671499571</v>
      </c>
      <c r="P33" s="339">
        <f t="shared" ref="P33" ca="1" si="22">P28</f>
        <v>0.75853583137857494</v>
      </c>
    </row>
    <row r="34" spans="2:16" ht="10.5" customHeight="1"/>
    <row r="35" spans="2:16" ht="18" customHeight="1">
      <c r="B35" s="198" t="s">
        <v>810</v>
      </c>
      <c r="F35" s="339">
        <f ca="1">MAX(F32,F33)</f>
        <v>0</v>
      </c>
      <c r="G35" s="339">
        <f t="shared" ref="G35:O35" ca="1" si="23">MAX(G32,G33)</f>
        <v>0.7250270451169476</v>
      </c>
      <c r="H35" s="339">
        <f t="shared" ca="1" si="23"/>
        <v>8.9959852181531325E-2</v>
      </c>
      <c r="I35" s="339">
        <f t="shared" ca="1" si="23"/>
        <v>0.1242542252360989</v>
      </c>
      <c r="J35" s="339">
        <f t="shared" ca="1" si="23"/>
        <v>0.16009187001377209</v>
      </c>
      <c r="K35" s="339">
        <f t="shared" ca="1" si="23"/>
        <v>0.32839672583665119</v>
      </c>
      <c r="L35" s="339">
        <f t="shared" ca="1" si="23"/>
        <v>0.42069064721235466</v>
      </c>
      <c r="M35" s="339">
        <f t="shared" ca="1" si="23"/>
        <v>0.50922299984375707</v>
      </c>
      <c r="N35" s="339">
        <f t="shared" ca="1" si="23"/>
        <v>0.59467883626288409</v>
      </c>
      <c r="O35" s="339">
        <f t="shared" ca="1" si="23"/>
        <v>0.6776355671499571</v>
      </c>
      <c r="P35" s="339">
        <f t="shared" ref="P35" ca="1" si="24">MAX(P32,P33)</f>
        <v>0.75853583137857494</v>
      </c>
    </row>
    <row r="36" spans="2:16" ht="18" customHeight="1">
      <c r="B36" s="198" t="s">
        <v>811</v>
      </c>
      <c r="F36" s="339">
        <f ca="1">IF((F33-F32)&lt;0,0,MIN((F33-F32),E42))</f>
        <v>0</v>
      </c>
      <c r="G36" s="339">
        <f t="shared" ref="G36:P36" ca="1" si="25">IF((G33-G32)&lt;0,0,MIN((G33-G32),F42))</f>
        <v>0</v>
      </c>
      <c r="H36" s="339">
        <f t="shared" ca="1" si="25"/>
        <v>0</v>
      </c>
      <c r="I36" s="339">
        <f t="shared" ca="1" si="25"/>
        <v>0</v>
      </c>
      <c r="J36" s="339">
        <f t="shared" ca="1" si="25"/>
        <v>0</v>
      </c>
      <c r="K36" s="339">
        <f t="shared" ca="1" si="25"/>
        <v>0.12527581851818237</v>
      </c>
      <c r="L36" s="339">
        <f t="shared" ca="1" si="25"/>
        <v>0.18070456947169647</v>
      </c>
      <c r="M36" s="339">
        <f t="shared" ca="1" si="25"/>
        <v>0.23186010087317355</v>
      </c>
      <c r="N36" s="339">
        <f t="shared" ca="1" si="25"/>
        <v>0.27943091401295445</v>
      </c>
      <c r="O36" s="339">
        <f t="shared" ca="1" si="25"/>
        <v>0.28206158967234313</v>
      </c>
      <c r="P36" s="339">
        <f t="shared" ca="1" si="25"/>
        <v>0</v>
      </c>
    </row>
    <row r="37" spans="2:16" ht="18.75" customHeight="1">
      <c r="B37" s="238" t="s">
        <v>812</v>
      </c>
      <c r="C37" s="238"/>
      <c r="D37" s="238"/>
      <c r="E37" s="238"/>
      <c r="F37" s="239">
        <f ca="1">F35-F36</f>
        <v>0</v>
      </c>
      <c r="G37" s="239">
        <f t="shared" ref="G37:O37" ca="1" si="26">G35-G36</f>
        <v>0.7250270451169476</v>
      </c>
      <c r="H37" s="239">
        <f t="shared" ca="1" si="26"/>
        <v>8.9959852181531325E-2</v>
      </c>
      <c r="I37" s="239">
        <f t="shared" ca="1" si="26"/>
        <v>0.1242542252360989</v>
      </c>
      <c r="J37" s="239">
        <f t="shared" ca="1" si="26"/>
        <v>0.16009187001377209</v>
      </c>
      <c r="K37" s="239">
        <f t="shared" ca="1" si="26"/>
        <v>0.20312090731846882</v>
      </c>
      <c r="L37" s="239">
        <f t="shared" ca="1" si="26"/>
        <v>0.23998607774065819</v>
      </c>
      <c r="M37" s="239">
        <f t="shared" ca="1" si="26"/>
        <v>0.27736289897058353</v>
      </c>
      <c r="N37" s="239">
        <f t="shared" ca="1" si="26"/>
        <v>0.31524792224992965</v>
      </c>
      <c r="O37" s="239">
        <f t="shared" ca="1" si="26"/>
        <v>0.39557397747761397</v>
      </c>
      <c r="P37" s="239">
        <f t="shared" ref="P37" ca="1" si="27">P35-P36</f>
        <v>0.75853583137857494</v>
      </c>
    </row>
    <row r="38" spans="2:16" ht="15"/>
    <row r="39" spans="2:16" ht="18" customHeight="1">
      <c r="B39" s="198" t="s">
        <v>813</v>
      </c>
      <c r="F39" s="339">
        <f>E42</f>
        <v>0</v>
      </c>
      <c r="G39" s="339">
        <f t="shared" ref="G39:P39" ca="1" si="28">F42</f>
        <v>0</v>
      </c>
      <c r="H39" s="339">
        <f t="shared" ca="1" si="28"/>
        <v>0.7250270451169476</v>
      </c>
      <c r="I39" s="339">
        <f t="shared" ca="1" si="28"/>
        <v>0.81498689729847895</v>
      </c>
      <c r="J39" s="339">
        <f t="shared" ca="1" si="28"/>
        <v>0.93924112253457781</v>
      </c>
      <c r="K39" s="339">
        <f t="shared" ca="1" si="28"/>
        <v>1.0993329925483499</v>
      </c>
      <c r="L39" s="339">
        <f t="shared" ca="1" si="28"/>
        <v>0.97405717403016756</v>
      </c>
      <c r="M39" s="339">
        <f t="shared" ca="1" si="28"/>
        <v>0.79335260455847112</v>
      </c>
      <c r="N39" s="339">
        <f t="shared" ca="1" si="28"/>
        <v>0.56149250368529757</v>
      </c>
      <c r="O39" s="339">
        <f t="shared" ca="1" si="28"/>
        <v>0.28206158967234313</v>
      </c>
      <c r="P39" s="339">
        <f t="shared" ca="1" si="28"/>
        <v>0</v>
      </c>
    </row>
    <row r="40" spans="2:16" ht="18" customHeight="1">
      <c r="B40" s="198" t="s">
        <v>814</v>
      </c>
      <c r="F40" s="339">
        <f ca="1">IF(F32&gt;F33,F32,0)</f>
        <v>0</v>
      </c>
      <c r="G40" s="339">
        <f t="shared" ref="G40:O40" ca="1" si="29">IF(G32&gt;G33,G32,0)</f>
        <v>0.7250270451169476</v>
      </c>
      <c r="H40" s="339">
        <f t="shared" ca="1" si="29"/>
        <v>8.9959852181531325E-2</v>
      </c>
      <c r="I40" s="339">
        <f t="shared" ca="1" si="29"/>
        <v>0.1242542252360989</v>
      </c>
      <c r="J40" s="339">
        <f t="shared" ca="1" si="29"/>
        <v>0.16009187001377209</v>
      </c>
      <c r="K40" s="339">
        <f t="shared" ca="1" si="29"/>
        <v>0</v>
      </c>
      <c r="L40" s="339">
        <f t="shared" ca="1" si="29"/>
        <v>0</v>
      </c>
      <c r="M40" s="339">
        <f t="shared" ca="1" si="29"/>
        <v>0</v>
      </c>
      <c r="N40" s="339">
        <f t="shared" ca="1" si="29"/>
        <v>0</v>
      </c>
      <c r="O40" s="339">
        <f t="shared" ca="1" si="29"/>
        <v>0</v>
      </c>
      <c r="P40" s="339">
        <f t="shared" ref="P40" ca="1" si="30">IF(P32&gt;P33,P32,0)</f>
        <v>0</v>
      </c>
    </row>
    <row r="41" spans="2:16" ht="18" customHeight="1">
      <c r="B41" s="198" t="s">
        <v>815</v>
      </c>
      <c r="F41" s="339">
        <f ca="1">-F36</f>
        <v>0</v>
      </c>
      <c r="G41" s="339">
        <f t="shared" ref="G41:P41" ca="1" si="31">-G36</f>
        <v>0</v>
      </c>
      <c r="H41" s="339">
        <f t="shared" ca="1" si="31"/>
        <v>0</v>
      </c>
      <c r="I41" s="339">
        <f t="shared" ca="1" si="31"/>
        <v>0</v>
      </c>
      <c r="J41" s="339">
        <f t="shared" ca="1" si="31"/>
        <v>0</v>
      </c>
      <c r="K41" s="339">
        <f t="shared" ca="1" si="31"/>
        <v>-0.12527581851818237</v>
      </c>
      <c r="L41" s="339">
        <f t="shared" ca="1" si="31"/>
        <v>-0.18070456947169647</v>
      </c>
      <c r="M41" s="339">
        <f t="shared" ca="1" si="31"/>
        <v>-0.23186010087317355</v>
      </c>
      <c r="N41" s="339">
        <f t="shared" ca="1" si="31"/>
        <v>-0.27943091401295445</v>
      </c>
      <c r="O41" s="339">
        <f t="shared" ca="1" si="31"/>
        <v>-0.28206158967234313</v>
      </c>
      <c r="P41" s="339">
        <f t="shared" ca="1" si="31"/>
        <v>0</v>
      </c>
    </row>
    <row r="42" spans="2:16" ht="18.75" customHeight="1">
      <c r="B42" s="341" t="s">
        <v>816</v>
      </c>
      <c r="C42" s="341"/>
      <c r="D42" s="341"/>
      <c r="E42" s="346">
        <v>0</v>
      </c>
      <c r="F42" s="342">
        <f ca="1">SUM(F39:F41)</f>
        <v>0</v>
      </c>
      <c r="G42" s="342">
        <f t="shared" ref="G42:P42" ca="1" si="32">SUM(G39:G41)</f>
        <v>0.7250270451169476</v>
      </c>
      <c r="H42" s="342">
        <f t="shared" ca="1" si="32"/>
        <v>0.81498689729847895</v>
      </c>
      <c r="I42" s="342">
        <f t="shared" ca="1" si="32"/>
        <v>0.93924112253457781</v>
      </c>
      <c r="J42" s="342">
        <f t="shared" ca="1" si="32"/>
        <v>1.0993329925483499</v>
      </c>
      <c r="K42" s="342">
        <f t="shared" ca="1" si="32"/>
        <v>0.97405717403016756</v>
      </c>
      <c r="L42" s="342">
        <f t="shared" ca="1" si="32"/>
        <v>0.79335260455847112</v>
      </c>
      <c r="M42" s="342">
        <f t="shared" ca="1" si="32"/>
        <v>0.56149250368529757</v>
      </c>
      <c r="N42" s="342">
        <f t="shared" ca="1" si="32"/>
        <v>0.28206158967234313</v>
      </c>
      <c r="O42" s="342">
        <f t="shared" ca="1" si="32"/>
        <v>0</v>
      </c>
      <c r="P42" s="342">
        <f t="shared" ca="1" si="32"/>
        <v>0</v>
      </c>
    </row>
    <row r="43" spans="2:16" ht="18" customHeight="1">
      <c r="F43" s="339"/>
      <c r="G43" s="339"/>
      <c r="H43" s="339"/>
      <c r="I43" s="339"/>
      <c r="J43" s="339"/>
      <c r="K43" s="339"/>
      <c r="L43" s="339"/>
      <c r="M43" s="339"/>
      <c r="N43" s="339"/>
      <c r="O43" s="339"/>
    </row>
    <row r="44" spans="2:16" ht="18" customHeight="1">
      <c r="F44" s="339"/>
      <c r="G44" s="339"/>
      <c r="H44" s="339"/>
      <c r="I44" s="339"/>
      <c r="J44" s="339"/>
      <c r="K44" s="339"/>
      <c r="L44" s="339"/>
      <c r="M44" s="339"/>
      <c r="N44" s="339"/>
      <c r="O44" s="339"/>
    </row>
  </sheetData>
  <mergeCells count="2">
    <mergeCell ref="D8:E8"/>
    <mergeCell ref="F8:P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Q23"/>
  <sheetViews>
    <sheetView showGridLines="0" topLeftCell="B1" workbookViewId="0">
      <selection activeCell="F13" sqref="F13"/>
    </sheetView>
  </sheetViews>
  <sheetFormatPr defaultColWidth="13.7109375" defaultRowHeight="18" customHeight="1"/>
  <cols>
    <col min="1" max="1" width="4.85546875" style="95" customWidth="1"/>
    <col min="2" max="2" width="43.42578125" style="95" customWidth="1"/>
    <col min="3" max="3" width="7.140625" style="95" customWidth="1"/>
    <col min="4" max="16" width="12.7109375" style="95" customWidth="1"/>
    <col min="17" max="16384" width="13.7109375" style="95"/>
  </cols>
  <sheetData>
    <row r="1" spans="2:17" ht="15.75" customHeight="1"/>
    <row r="2" spans="2:17"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7" ht="12" customHeight="1">
      <c r="C3" s="104"/>
      <c r="D3" s="104"/>
      <c r="E3" s="104"/>
      <c r="F3" s="104"/>
      <c r="G3" s="104"/>
      <c r="H3" s="104"/>
      <c r="I3" s="104"/>
      <c r="J3" s="104"/>
      <c r="K3" s="104"/>
      <c r="L3" s="104"/>
      <c r="M3" s="104"/>
      <c r="N3" s="104"/>
      <c r="O3" s="104"/>
      <c r="P3" s="104"/>
    </row>
    <row r="4" spans="2:17"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7" ht="13.5" customHeight="1">
      <c r="C5" s="104"/>
      <c r="D5" s="104"/>
      <c r="F5" s="130"/>
    </row>
    <row r="6" spans="2:17" ht="18" customHeight="1">
      <c r="B6" s="144" t="s">
        <v>443</v>
      </c>
      <c r="C6" s="144"/>
      <c r="D6" s="145"/>
      <c r="E6" s="145"/>
      <c r="F6" s="145"/>
      <c r="G6" s="145"/>
      <c r="H6" s="145"/>
      <c r="I6" s="145"/>
      <c r="J6" s="145"/>
      <c r="K6" s="145"/>
      <c r="L6" s="145"/>
      <c r="M6" s="145"/>
      <c r="N6" s="145"/>
      <c r="O6" s="145"/>
      <c r="P6" s="145"/>
    </row>
    <row r="7" spans="2:17" ht="12.75" customHeight="1">
      <c r="C7" s="104"/>
      <c r="D7" s="104"/>
      <c r="F7" s="130"/>
      <c r="O7" s="104"/>
      <c r="P7" s="104"/>
    </row>
    <row r="8" spans="2:17" ht="18" customHeight="1">
      <c r="C8" s="104"/>
      <c r="D8" s="417" t="s">
        <v>8</v>
      </c>
      <c r="E8" s="417"/>
      <c r="F8" s="418" t="s">
        <v>47</v>
      </c>
      <c r="G8" s="418"/>
      <c r="H8" s="418"/>
      <c r="I8" s="418"/>
      <c r="J8" s="418"/>
      <c r="K8" s="418"/>
      <c r="L8" s="418"/>
      <c r="M8" s="418"/>
      <c r="N8" s="418"/>
      <c r="O8" s="418"/>
      <c r="P8" s="418"/>
    </row>
    <row r="9" spans="2:17"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7"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7"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7" ht="7.5" customHeight="1"/>
    <row r="13" spans="2:17" ht="18" customHeight="1">
      <c r="B13" s="95" t="s">
        <v>444</v>
      </c>
      <c r="F13" s="108">
        <f ca="1">IS!F51</f>
        <v>0.82387394476713083</v>
      </c>
      <c r="G13" s="108">
        <f ca="1">IS!G51</f>
        <v>4.3646439134255086</v>
      </c>
      <c r="H13" s="108">
        <f ca="1">IS!H51</f>
        <v>1.195090971353638</v>
      </c>
      <c r="I13" s="108">
        <f ca="1">IS!I51</f>
        <v>1.3662505466250205</v>
      </c>
      <c r="J13" s="108">
        <f ca="1">IS!J51</f>
        <v>1.5451124272347976</v>
      </c>
      <c r="K13" s="108">
        <f ca="1">IS!K51</f>
        <v>1.719865784518507</v>
      </c>
      <c r="L13" s="108">
        <f ca="1">IS!L51</f>
        <v>1.9038559365393404</v>
      </c>
      <c r="M13" s="108">
        <f ca="1">IS!M51</f>
        <v>2.0903996834254306</v>
      </c>
      <c r="N13" s="108">
        <f ca="1">IS!N51</f>
        <v>2.2794798127901421</v>
      </c>
      <c r="O13" s="108">
        <f ca="1">IS!O51</f>
        <v>2.4291278927645723</v>
      </c>
      <c r="P13" s="108">
        <f ca="1">IS!P51</f>
        <v>2.2989453454015516</v>
      </c>
    </row>
    <row r="14" spans="2:17" ht="18" customHeight="1">
      <c r="B14" s="95" t="s">
        <v>292</v>
      </c>
      <c r="F14" s="108">
        <f>IS!F36</f>
        <v>0.81000486111111125</v>
      </c>
      <c r="G14" s="108">
        <f>IS!G36</f>
        <v>1.0101593333333341</v>
      </c>
      <c r="H14" s="108">
        <f>IS!H36</f>
        <v>0.91750083333333443</v>
      </c>
      <c r="I14" s="108">
        <f>IS!I36</f>
        <v>0.81394133333333474</v>
      </c>
      <c r="J14" s="108">
        <f>IS!J36</f>
        <v>0.70493133333333524</v>
      </c>
      <c r="K14" s="108">
        <f>IS!K36</f>
        <v>0.59592133333333575</v>
      </c>
      <c r="L14" s="108">
        <f>IS!L36</f>
        <v>0.48691133333333603</v>
      </c>
      <c r="M14" s="108">
        <f>IS!M36</f>
        <v>0.37790133333333609</v>
      </c>
      <c r="N14" s="108">
        <f>IS!N36</f>
        <v>0.26889133333333592</v>
      </c>
      <c r="O14" s="108">
        <f>IS!O36</f>
        <v>0.15988133333333579</v>
      </c>
      <c r="P14" s="108">
        <f>IS!P36</f>
        <v>5.1022736111113409E-2</v>
      </c>
    </row>
    <row r="15" spans="2:17" ht="18" customHeight="1">
      <c r="B15" s="95" t="s">
        <v>696</v>
      </c>
      <c r="F15" s="108">
        <f>IS!F38</f>
        <v>0</v>
      </c>
      <c r="G15" s="108">
        <f>IS!G38</f>
        <v>0</v>
      </c>
      <c r="H15" s="108">
        <f>IS!H38</f>
        <v>0</v>
      </c>
      <c r="I15" s="108">
        <f>IS!I38</f>
        <v>0</v>
      </c>
      <c r="J15" s="108">
        <f>IS!J38</f>
        <v>0</v>
      </c>
      <c r="K15" s="108">
        <f>IS!K38</f>
        <v>0</v>
      </c>
      <c r="L15" s="108">
        <f>IS!L38</f>
        <v>0</v>
      </c>
      <c r="M15" s="108">
        <f>IS!M38</f>
        <v>0</v>
      </c>
      <c r="N15" s="108">
        <f>IS!N38</f>
        <v>0</v>
      </c>
      <c r="O15" s="108">
        <f>IS!O38</f>
        <v>0</v>
      </c>
      <c r="P15" s="108">
        <f>IS!P38</f>
        <v>0</v>
      </c>
    </row>
    <row r="16" spans="2:17" ht="18" customHeight="1">
      <c r="B16" s="123" t="s">
        <v>445</v>
      </c>
      <c r="C16" s="123"/>
      <c r="D16" s="123"/>
      <c r="E16" s="123"/>
      <c r="F16" s="156">
        <f ca="1">SUM(F13:F15)</f>
        <v>1.6338788058782421</v>
      </c>
      <c r="G16" s="156">
        <f t="shared" ref="G16:O16" ca="1" si="3">SUM(G13:G15)</f>
        <v>5.3748032467588427</v>
      </c>
      <c r="H16" s="156">
        <f t="shared" ca="1" si="3"/>
        <v>2.1125918046869723</v>
      </c>
      <c r="I16" s="156">
        <f t="shared" ca="1" si="3"/>
        <v>2.1801918799583553</v>
      </c>
      <c r="J16" s="156">
        <f t="shared" ca="1" si="3"/>
        <v>2.2500437605681327</v>
      </c>
      <c r="K16" s="156">
        <f t="shared" ca="1" si="3"/>
        <v>2.3157871178518428</v>
      </c>
      <c r="L16" s="156">
        <f t="shared" ca="1" si="3"/>
        <v>2.3907672698726765</v>
      </c>
      <c r="M16" s="156">
        <f t="shared" ca="1" si="3"/>
        <v>2.4683010167587667</v>
      </c>
      <c r="N16" s="156">
        <f t="shared" ca="1" si="3"/>
        <v>2.5483711461234781</v>
      </c>
      <c r="O16" s="156">
        <f t="shared" ca="1" si="3"/>
        <v>2.5890092260979083</v>
      </c>
      <c r="P16" s="156">
        <f ca="1">SUM(P13:P15)</f>
        <v>2.3499680815126651</v>
      </c>
      <c r="Q16" s="108">
        <f ca="1">SUM(F16:P16)</f>
        <v>28.213713356067878</v>
      </c>
    </row>
    <row r="17" spans="2:17" ht="18" customHeight="1">
      <c r="B17" s="95" t="s">
        <v>292</v>
      </c>
      <c r="F17" s="108">
        <f>IS!F36</f>
        <v>0.81000486111111125</v>
      </c>
      <c r="G17" s="108">
        <f>IS!G36</f>
        <v>1.0101593333333341</v>
      </c>
      <c r="H17" s="108">
        <f>IS!H36</f>
        <v>0.91750083333333443</v>
      </c>
      <c r="I17" s="108">
        <f>IS!I36</f>
        <v>0.81394133333333474</v>
      </c>
      <c r="J17" s="108">
        <f>IS!J36</f>
        <v>0.70493133333333524</v>
      </c>
      <c r="K17" s="108">
        <f>IS!K36</f>
        <v>0.59592133333333575</v>
      </c>
      <c r="L17" s="108">
        <f>IS!L36</f>
        <v>0.48691133333333603</v>
      </c>
      <c r="M17" s="108">
        <f>IS!M36</f>
        <v>0.37790133333333609</v>
      </c>
      <c r="N17" s="108">
        <f>IS!N36</f>
        <v>0.26889133333333592</v>
      </c>
      <c r="O17" s="108">
        <f>IS!O36</f>
        <v>0.15988133333333579</v>
      </c>
      <c r="P17" s="108">
        <f>IS!P36</f>
        <v>5.1022736111113409E-2</v>
      </c>
    </row>
    <row r="18" spans="2:17" ht="18" customHeight="1">
      <c r="B18" s="95" t="s">
        <v>696</v>
      </c>
      <c r="F18" s="108">
        <f>IS!F38</f>
        <v>0</v>
      </c>
      <c r="G18" s="108">
        <f>IS!G38</f>
        <v>0</v>
      </c>
      <c r="H18" s="108">
        <f>IS!H38</f>
        <v>0</v>
      </c>
      <c r="I18" s="108">
        <f>IS!I38</f>
        <v>0</v>
      </c>
      <c r="J18" s="108">
        <f>IS!J38</f>
        <v>0</v>
      </c>
      <c r="K18" s="108">
        <f>IS!K38</f>
        <v>0</v>
      </c>
      <c r="L18" s="108">
        <f>IS!L38</f>
        <v>0</v>
      </c>
      <c r="M18" s="108">
        <f>IS!M38</f>
        <v>0</v>
      </c>
      <c r="N18" s="108">
        <f>IS!N38</f>
        <v>0</v>
      </c>
      <c r="O18" s="108">
        <f>IS!O38</f>
        <v>0</v>
      </c>
      <c r="P18" s="108">
        <f>IS!P38</f>
        <v>0</v>
      </c>
    </row>
    <row r="19" spans="2:17" ht="18" customHeight="1">
      <c r="B19" s="95" t="s">
        <v>446</v>
      </c>
      <c r="F19" s="108">
        <f>'Loan Schedule'!F14</f>
        <v>0.33033333333333337</v>
      </c>
      <c r="G19" s="108">
        <f>'Loan Schedule'!G14</f>
        <v>0.79280000000000028</v>
      </c>
      <c r="H19" s="108">
        <f>'Loan Schedule'!H14</f>
        <v>0.8918999999999998</v>
      </c>
      <c r="I19" s="108">
        <f>'Loan Schedule'!I14</f>
        <v>0.9910000000000001</v>
      </c>
      <c r="J19" s="108">
        <f>'Loan Schedule'!J14</f>
        <v>0.9910000000000001</v>
      </c>
      <c r="K19" s="108">
        <f>'Loan Schedule'!K14</f>
        <v>0.9910000000000001</v>
      </c>
      <c r="L19" s="108">
        <f>'Loan Schedule'!L14</f>
        <v>0.9910000000000001</v>
      </c>
      <c r="M19" s="108">
        <f>'Loan Schedule'!M14</f>
        <v>0.9910000000000001</v>
      </c>
      <c r="N19" s="108">
        <f>'Loan Schedule'!N14</f>
        <v>0.9910000000000001</v>
      </c>
      <c r="O19" s="108">
        <f>'Loan Schedule'!O14</f>
        <v>0.9910000000000001</v>
      </c>
      <c r="P19" s="108">
        <f>'Loan Schedule'!P14</f>
        <v>0.9579666666666885</v>
      </c>
    </row>
    <row r="20" spans="2:17" ht="18" customHeight="1">
      <c r="B20" s="123" t="s">
        <v>445</v>
      </c>
      <c r="C20" s="123"/>
      <c r="D20" s="123"/>
      <c r="E20" s="123"/>
      <c r="F20" s="156">
        <f>SUM(F17:F19)</f>
        <v>1.1403381944444446</v>
      </c>
      <c r="G20" s="156">
        <f t="shared" ref="G20:O20" si="4">SUM(G17:G19)</f>
        <v>1.8029593333333342</v>
      </c>
      <c r="H20" s="156">
        <f t="shared" si="4"/>
        <v>1.8094008333333342</v>
      </c>
      <c r="I20" s="156">
        <f t="shared" si="4"/>
        <v>1.8049413333333348</v>
      </c>
      <c r="J20" s="156">
        <f t="shared" si="4"/>
        <v>1.6959313333333355</v>
      </c>
      <c r="K20" s="156">
        <f t="shared" si="4"/>
        <v>1.5869213333333358</v>
      </c>
      <c r="L20" s="156">
        <f t="shared" si="4"/>
        <v>1.4779113333333362</v>
      </c>
      <c r="M20" s="156">
        <f t="shared" si="4"/>
        <v>1.3689013333333362</v>
      </c>
      <c r="N20" s="156">
        <f t="shared" si="4"/>
        <v>1.2598913333333361</v>
      </c>
      <c r="O20" s="156">
        <f t="shared" si="4"/>
        <v>1.1508813333333359</v>
      </c>
      <c r="P20" s="156">
        <f>SUM(P17:P19)</f>
        <v>1.0089894027778019</v>
      </c>
      <c r="Q20" s="108">
        <f>SUM(F20:P20)</f>
        <v>16.107067097222266</v>
      </c>
    </row>
    <row r="21" spans="2:17" ht="18" customHeight="1">
      <c r="B21" s="95" t="s">
        <v>447</v>
      </c>
      <c r="F21" s="108">
        <f t="shared" ref="F21:O21" ca="1" si="5">F16/F20</f>
        <v>1.4328019650996984</v>
      </c>
      <c r="G21" s="108">
        <f t="shared" ca="1" si="5"/>
        <v>2.9811006534583551</v>
      </c>
      <c r="H21" s="108">
        <f t="shared" ca="1" si="5"/>
        <v>1.1675642929792898</v>
      </c>
      <c r="I21" s="108">
        <f t="shared" ca="1" si="5"/>
        <v>1.2079017969697741</v>
      </c>
      <c r="J21" s="108">
        <f t="shared" ca="1" si="5"/>
        <v>1.3267304615132589</v>
      </c>
      <c r="K21" s="108">
        <f t="shared" ca="1" si="5"/>
        <v>1.4592954730701873</v>
      </c>
      <c r="L21" s="108">
        <f t="shared" ca="1" si="5"/>
        <v>1.6176662401528858</v>
      </c>
      <c r="M21" s="108">
        <f t="shared" ca="1" si="5"/>
        <v>1.803125584477548</v>
      </c>
      <c r="N21" s="108">
        <f t="shared" ca="1" si="5"/>
        <v>2.0226912263783641</v>
      </c>
      <c r="O21" s="108">
        <f t="shared" ca="1" si="5"/>
        <v>2.2495883381819</v>
      </c>
      <c r="P21" s="108">
        <f ca="1">P16/P20</f>
        <v>2.3290314794616047</v>
      </c>
    </row>
    <row r="22" spans="2:17" ht="18" customHeight="1">
      <c r="B22" s="142" t="s">
        <v>448</v>
      </c>
      <c r="C22" s="142"/>
      <c r="D22" s="142"/>
      <c r="E22" s="142"/>
      <c r="F22" s="426">
        <f ca="1">AVERAGE(F21:P21)</f>
        <v>1.7815906828857151</v>
      </c>
      <c r="G22" s="426"/>
      <c r="H22" s="426"/>
      <c r="I22" s="426"/>
      <c r="J22" s="426"/>
      <c r="K22" s="426"/>
      <c r="L22" s="426"/>
      <c r="M22" s="426"/>
      <c r="N22" s="426"/>
      <c r="O22" s="426"/>
      <c r="P22" s="426"/>
      <c r="Q22" s="108">
        <f ca="1">Q16/Q20</f>
        <v>1.7516356755559461</v>
      </c>
    </row>
    <row r="23" spans="2:17" ht="18" customHeight="1">
      <c r="B23" s="142" t="s">
        <v>449</v>
      </c>
      <c r="C23" s="142"/>
      <c r="D23" s="142"/>
      <c r="E23" s="142"/>
      <c r="F23" s="426">
        <f ca="1">MAX(F21:P21)</f>
        <v>2.9811006534583551</v>
      </c>
      <c r="G23" s="426"/>
      <c r="H23" s="426"/>
      <c r="I23" s="426"/>
      <c r="J23" s="426"/>
      <c r="K23" s="426"/>
      <c r="L23" s="426"/>
      <c r="M23" s="426"/>
      <c r="N23" s="426"/>
      <c r="O23" s="426"/>
      <c r="P23" s="426"/>
    </row>
  </sheetData>
  <mergeCells count="4">
    <mergeCell ref="D8:E8"/>
    <mergeCell ref="F22:P22"/>
    <mergeCell ref="F23:P23"/>
    <mergeCell ref="F8:P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P82"/>
  <sheetViews>
    <sheetView showGridLines="0" topLeftCell="A7" zoomScaleNormal="100" workbookViewId="0">
      <selection activeCell="F42" sqref="F42"/>
    </sheetView>
  </sheetViews>
  <sheetFormatPr defaultColWidth="13.7109375" defaultRowHeight="18" customHeight="1"/>
  <cols>
    <col min="1" max="1" width="4.85546875" style="95" customWidth="1"/>
    <col min="2" max="2" width="43.42578125" style="95" customWidth="1"/>
    <col min="3" max="3" width="7.140625" style="95" customWidth="1"/>
    <col min="4" max="4" width="16.42578125" style="95" customWidth="1"/>
    <col min="5" max="16" width="12.7109375" style="95" customWidth="1"/>
    <col min="17"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443</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7.5" customHeight="1"/>
    <row r="13" spans="2:16" ht="18" customHeight="1">
      <c r="B13" s="95" t="s">
        <v>290</v>
      </c>
      <c r="D13" s="108">
        <f>IS!D60</f>
        <v>0</v>
      </c>
      <c r="E13" s="108">
        <f>IS!E60</f>
        <v>0</v>
      </c>
      <c r="F13" s="108">
        <f ca="1">IS!F60</f>
        <v>1.0815692899115423</v>
      </c>
      <c r="G13" s="108">
        <f ca="1">IS!G60</f>
        <v>1.3953861427447141</v>
      </c>
      <c r="H13" s="108">
        <f ca="1">IS!H60</f>
        <v>1.4564407577374281</v>
      </c>
      <c r="I13" s="108">
        <f ca="1">IS!I60</f>
        <v>1.5583352060633784</v>
      </c>
      <c r="J13" s="108">
        <f ca="1">IS!J60</f>
        <v>1.6640247314508292</v>
      </c>
      <c r="K13" s="108">
        <f ca="1">IS!K60</f>
        <v>1.8127971260392357</v>
      </c>
      <c r="L13" s="108">
        <f ca="1">IS!L60</f>
        <v>1.9246424484822588</v>
      </c>
      <c r="M13" s="108">
        <f ca="1">IS!M60</f>
        <v>2.0395530165982745</v>
      </c>
      <c r="N13" s="108">
        <f ca="1">IS!N60</f>
        <v>2.1575081692423321</v>
      </c>
      <c r="O13" s="108">
        <f ca="1">IS!O60</f>
        <v>2.2784723044444464</v>
      </c>
      <c r="P13" s="108">
        <f ca="1">IS!P60</f>
        <v>2.4023930137601646</v>
      </c>
    </row>
    <row r="14" spans="2:16" ht="18" customHeight="1">
      <c r="B14" s="95" t="s">
        <v>450</v>
      </c>
      <c r="D14" s="108">
        <f>IS!D43</f>
        <v>0</v>
      </c>
      <c r="E14" s="108">
        <v>0</v>
      </c>
      <c r="F14" s="108">
        <f ca="1">IS!F43</f>
        <v>0</v>
      </c>
      <c r="G14" s="108">
        <f ca="1">IS!G43</f>
        <v>0.7250270451169476</v>
      </c>
      <c r="H14" s="108">
        <f ca="1">IS!H43</f>
        <v>8.9959852181531325E-2</v>
      </c>
      <c r="I14" s="108">
        <f ca="1">IS!I43</f>
        <v>0.1242542252360989</v>
      </c>
      <c r="J14" s="108">
        <f ca="1">IS!J43</f>
        <v>0.16009187001377209</v>
      </c>
      <c r="K14" s="108">
        <f ca="1">IS!K43</f>
        <v>0.20312090731846882</v>
      </c>
      <c r="L14" s="108">
        <f ca="1">IS!L43</f>
        <v>0.23998607774065819</v>
      </c>
      <c r="M14" s="108">
        <f ca="1">IS!M43</f>
        <v>0.27736289897058353</v>
      </c>
      <c r="N14" s="108">
        <f ca="1">IS!N43</f>
        <v>0.31524792224992965</v>
      </c>
      <c r="O14" s="108">
        <f ca="1">IS!O43</f>
        <v>0.39557397747761397</v>
      </c>
      <c r="P14" s="108">
        <f ca="1">IS!P43</f>
        <v>0.75853583137857494</v>
      </c>
    </row>
    <row r="15" spans="2:16" ht="18" customHeight="1">
      <c r="B15" s="95" t="s">
        <v>451</v>
      </c>
      <c r="D15" s="108">
        <f>IS!D20</f>
        <v>0</v>
      </c>
      <c r="E15" s="108">
        <f>IS!E20</f>
        <v>0</v>
      </c>
      <c r="F15" s="108">
        <f>IS!F20</f>
        <v>0.51230951596669971</v>
      </c>
      <c r="G15" s="108">
        <f>IS!G20</f>
        <v>0.70611089913107572</v>
      </c>
      <c r="H15" s="108">
        <f>IS!H20</f>
        <v>0.70611089913107572</v>
      </c>
      <c r="I15" s="108">
        <f>IS!I20</f>
        <v>0.70611089913107572</v>
      </c>
      <c r="J15" s="108">
        <f>IS!J20</f>
        <v>0.70611089913107572</v>
      </c>
      <c r="K15" s="108">
        <f>IS!K20</f>
        <v>0.70611089913107572</v>
      </c>
      <c r="L15" s="108">
        <f>IS!L20</f>
        <v>0.70611089913107572</v>
      </c>
      <c r="M15" s="108">
        <f>IS!M20</f>
        <v>0.70611089913107572</v>
      </c>
      <c r="N15" s="108">
        <f>IS!N20</f>
        <v>0.70611089913107572</v>
      </c>
      <c r="O15" s="108">
        <f>IS!O20</f>
        <v>0.70611089913107572</v>
      </c>
      <c r="P15" s="108">
        <f>IS!P20</f>
        <v>0.70611089913107572</v>
      </c>
    </row>
    <row r="16" spans="2:16" ht="18" customHeight="1">
      <c r="B16" s="123" t="s">
        <v>452</v>
      </c>
      <c r="C16" s="123"/>
      <c r="D16" s="156">
        <f>D13-D14+D15</f>
        <v>0</v>
      </c>
      <c r="E16" s="156">
        <f t="shared" ref="E16:O16" si="3">E13-E14+E15</f>
        <v>0</v>
      </c>
      <c r="F16" s="156">
        <f t="shared" ca="1" si="3"/>
        <v>1.593878805878242</v>
      </c>
      <c r="G16" s="156">
        <f t="shared" ca="1" si="3"/>
        <v>1.3764699967588423</v>
      </c>
      <c r="H16" s="156">
        <f t="shared" ca="1" si="3"/>
        <v>2.0725918046869727</v>
      </c>
      <c r="I16" s="156">
        <f t="shared" ca="1" si="3"/>
        <v>2.1401918799583552</v>
      </c>
      <c r="J16" s="156">
        <f t="shared" ca="1" si="3"/>
        <v>2.2100437605681327</v>
      </c>
      <c r="K16" s="156">
        <f t="shared" ca="1" si="3"/>
        <v>2.3157871178518428</v>
      </c>
      <c r="L16" s="156">
        <f t="shared" ca="1" si="3"/>
        <v>2.3907672698726765</v>
      </c>
      <c r="M16" s="156">
        <f t="shared" ca="1" si="3"/>
        <v>2.4683010167587667</v>
      </c>
      <c r="N16" s="156">
        <f t="shared" ca="1" si="3"/>
        <v>2.5483711461234781</v>
      </c>
      <c r="O16" s="156">
        <f t="shared" ca="1" si="3"/>
        <v>2.5890092260979083</v>
      </c>
      <c r="P16" s="156">
        <f ca="1">P13-P14+P15</f>
        <v>2.3499680815126651</v>
      </c>
    </row>
    <row r="17" spans="2:16" ht="18" customHeight="1">
      <c r="B17" s="95" t="s">
        <v>453</v>
      </c>
      <c r="D17" s="108">
        <f>'Working Capital Assessment'!D76</f>
        <v>0</v>
      </c>
      <c r="E17" s="108">
        <f>'Working Capital Assessment'!E76</f>
        <v>0</v>
      </c>
      <c r="F17" s="108">
        <f ca="1">'Working Capital Assessment'!F76</f>
        <v>0.48761368771925795</v>
      </c>
      <c r="G17" s="108">
        <f ca="1">'Working Capital Assessment'!G76</f>
        <v>0.10015406840874141</v>
      </c>
      <c r="H17" s="108">
        <f ca="1">'Working Capital Assessment'!H76</f>
        <v>2.8892448421488304E-2</v>
      </c>
      <c r="I17" s="108">
        <f ca="1">'Working Capital Assessment'!I76</f>
        <v>2.933018298737522E-2</v>
      </c>
      <c r="J17" s="108">
        <f ca="1">'Working Capital Assessment'!J76</f>
        <v>3.0555079003524388E-2</v>
      </c>
      <c r="K17" s="108">
        <f ca="1">'Working Capital Assessment'!K76</f>
        <v>3.1841481999009491E-2</v>
      </c>
      <c r="L17" s="108">
        <f ca="1">'Working Capital Assessment'!L76</f>
        <v>3.3176287620192868E-2</v>
      </c>
      <c r="M17" s="108">
        <f ca="1">'Working Capital Assessment'!M76</f>
        <v>3.4560324936102838E-2</v>
      </c>
      <c r="N17" s="108">
        <f ca="1">'Working Capital Assessment'!N76</f>
        <v>3.599464861593471E-2</v>
      </c>
      <c r="O17" s="108">
        <f ca="1">'Working Capital Assessment'!O76</f>
        <v>3.7480259615604972E-2</v>
      </c>
      <c r="P17" s="108">
        <f ca="1">'Working Capital Assessment'!P76</f>
        <v>3.9018087989578842E-2</v>
      </c>
    </row>
    <row r="18" spans="2:16" ht="18" customHeight="1">
      <c r="B18" s="95" t="s">
        <v>454</v>
      </c>
      <c r="D18" s="108">
        <f>CFS!D23</f>
        <v>16.05565</v>
      </c>
      <c r="E18" s="108">
        <f>D19</f>
        <v>-16.05565</v>
      </c>
      <c r="F18" s="108">
        <f>CFS!F23</f>
        <v>0</v>
      </c>
      <c r="G18" s="108">
        <f>CFS!G23</f>
        <v>0</v>
      </c>
      <c r="H18" s="108">
        <f>CFS!H23</f>
        <v>0</v>
      </c>
      <c r="I18" s="108">
        <f>CFS!I23</f>
        <v>0</v>
      </c>
      <c r="J18" s="108">
        <f>CFS!J23</f>
        <v>0</v>
      </c>
      <c r="K18" s="108">
        <f>CFS!K23</f>
        <v>0</v>
      </c>
      <c r="L18" s="108">
        <f>CFS!L23</f>
        <v>0</v>
      </c>
      <c r="M18" s="108">
        <f>CFS!M23</f>
        <v>0</v>
      </c>
      <c r="N18" s="108">
        <f>CFS!N23</f>
        <v>0</v>
      </c>
      <c r="O18" s="108">
        <f>CFS!O23</f>
        <v>0</v>
      </c>
      <c r="P18" s="108">
        <f>CFS!P23</f>
        <v>0</v>
      </c>
    </row>
    <row r="19" spans="2:16" ht="18" customHeight="1">
      <c r="B19" s="142" t="s">
        <v>455</v>
      </c>
      <c r="C19" s="142"/>
      <c r="D19" s="157">
        <f>D16-D17-D18</f>
        <v>-16.05565</v>
      </c>
      <c r="E19" s="157">
        <f>E16-E17+E18</f>
        <v>-16.05565</v>
      </c>
      <c r="F19" s="157">
        <f ca="1">F16-F17+F18</f>
        <v>1.106265118158984</v>
      </c>
      <c r="G19" s="157">
        <f t="shared" ref="G19:O19" ca="1" si="4">G16-G17+G18</f>
        <v>1.2763159283501009</v>
      </c>
      <c r="H19" s="157">
        <f t="shared" ca="1" si="4"/>
        <v>2.0436993562654844</v>
      </c>
      <c r="I19" s="157">
        <f t="shared" ca="1" si="4"/>
        <v>2.1108616969709799</v>
      </c>
      <c r="J19" s="157">
        <f t="shared" ca="1" si="4"/>
        <v>2.1794886815646084</v>
      </c>
      <c r="K19" s="157">
        <f t="shared" ca="1" si="4"/>
        <v>2.2839456358528332</v>
      </c>
      <c r="L19" s="157">
        <f t="shared" ca="1" si="4"/>
        <v>2.3575909822524839</v>
      </c>
      <c r="M19" s="157">
        <f t="shared" ca="1" si="4"/>
        <v>2.4337406918226638</v>
      </c>
      <c r="N19" s="157">
        <f t="shared" ca="1" si="4"/>
        <v>2.5123764975075433</v>
      </c>
      <c r="O19" s="157">
        <f t="shared" ca="1" si="4"/>
        <v>2.5515289664823033</v>
      </c>
      <c r="P19" s="157">
        <f ca="1">P16-P17+P18</f>
        <v>2.3109499935230864</v>
      </c>
    </row>
    <row r="20" spans="2:16" ht="18" customHeight="1">
      <c r="F20" s="195"/>
    </row>
    <row r="22" spans="2:16" ht="18" customHeight="1">
      <c r="B22" s="95" t="s">
        <v>457</v>
      </c>
      <c r="D22" s="107">
        <f>D82</f>
        <v>9.5794144805037007E-2</v>
      </c>
    </row>
    <row r="23" spans="2:16" ht="18" customHeight="1">
      <c r="B23" s="95" t="s">
        <v>458</v>
      </c>
      <c r="D23" s="107">
        <v>5.0000000000000001E-3</v>
      </c>
    </row>
    <row r="24" spans="2:16" ht="18" customHeight="1">
      <c r="B24" s="97" t="s">
        <v>459</v>
      </c>
      <c r="C24" s="97"/>
      <c r="D24" s="117">
        <f>SUM(D22:D23)</f>
        <v>0.10079414480503701</v>
      </c>
    </row>
    <row r="25" spans="2:16" ht="18" customHeight="1">
      <c r="B25" s="95" t="s">
        <v>460</v>
      </c>
      <c r="D25" s="107">
        <v>0.03</v>
      </c>
    </row>
    <row r="27" spans="2:16" ht="18" customHeight="1">
      <c r="B27" s="95" t="s">
        <v>461</v>
      </c>
      <c r="D27" s="108"/>
      <c r="E27" s="108">
        <v>0</v>
      </c>
      <c r="F27" s="108">
        <f>F11/12</f>
        <v>0.75</v>
      </c>
      <c r="G27" s="108">
        <f>F27+1</f>
        <v>1.75</v>
      </c>
      <c r="H27" s="108">
        <f t="shared" ref="H27:P27" si="5">G27+1</f>
        <v>2.75</v>
      </c>
      <c r="I27" s="108">
        <f t="shared" si="5"/>
        <v>3.75</v>
      </c>
      <c r="J27" s="108">
        <f t="shared" si="5"/>
        <v>4.75</v>
      </c>
      <c r="K27" s="108">
        <f t="shared" si="5"/>
        <v>5.75</v>
      </c>
      <c r="L27" s="108">
        <f t="shared" si="5"/>
        <v>6.75</v>
      </c>
      <c r="M27" s="108">
        <f t="shared" si="5"/>
        <v>7.75</v>
      </c>
      <c r="N27" s="108">
        <f t="shared" si="5"/>
        <v>8.75</v>
      </c>
      <c r="O27" s="108">
        <f t="shared" si="5"/>
        <v>9.75</v>
      </c>
      <c r="P27" s="108">
        <f t="shared" si="5"/>
        <v>10.75</v>
      </c>
    </row>
    <row r="28" spans="2:16" ht="18" customHeight="1">
      <c r="B28" s="95" t="s">
        <v>462</v>
      </c>
      <c r="D28" s="108"/>
      <c r="E28" s="108">
        <f>1/(1+$D$24)^E27</f>
        <v>1</v>
      </c>
      <c r="F28" s="108">
        <f t="shared" ref="F28:O28" si="6">1/(1+$D$24)^F27</f>
        <v>0.93050865465780674</v>
      </c>
      <c r="G28" s="108">
        <f t="shared" si="6"/>
        <v>0.84530668976497003</v>
      </c>
      <c r="H28" s="108">
        <f t="shared" si="6"/>
        <v>0.76790623728715723</v>
      </c>
      <c r="I28" s="108">
        <f t="shared" si="6"/>
        <v>0.69759295224372952</v>
      </c>
      <c r="J28" s="108">
        <f t="shared" si="6"/>
        <v>0.63371789860608418</v>
      </c>
      <c r="K28" s="108">
        <f t="shared" si="6"/>
        <v>0.57569156013118394</v>
      </c>
      <c r="L28" s="108">
        <f t="shared" si="6"/>
        <v>0.52297839959272818</v>
      </c>
      <c r="M28" s="108">
        <f t="shared" si="6"/>
        <v>0.47509191619596919</v>
      </c>
      <c r="N28" s="108">
        <f t="shared" si="6"/>
        <v>0.43159015556002372</v>
      </c>
      <c r="O28" s="108">
        <f t="shared" si="6"/>
        <v>0.39207163082836277</v>
      </c>
      <c r="P28" s="108">
        <f>1/(1+$D$24)^P27</f>
        <v>0.35617161726255647</v>
      </c>
    </row>
    <row r="29" spans="2:16" ht="18" customHeight="1">
      <c r="B29" s="95" t="s">
        <v>463</v>
      </c>
      <c r="D29" s="108"/>
      <c r="E29" s="108">
        <f>E28*E19</f>
        <v>-16.05565</v>
      </c>
      <c r="F29" s="108">
        <f t="shared" ref="F29:P29" ca="1" si="7">F28*F19</f>
        <v>1.0293892667929758</v>
      </c>
      <c r="G29" s="108">
        <f t="shared" ca="1" si="7"/>
        <v>1.0788783924879284</v>
      </c>
      <c r="H29" s="108">
        <f t="shared" ca="1" si="7"/>
        <v>1.5693694828160136</v>
      </c>
      <c r="I29" s="108">
        <f t="shared" ca="1" si="7"/>
        <v>1.4725222429681946</v>
      </c>
      <c r="J29" s="108">
        <f t="shared" ca="1" si="7"/>
        <v>1.3811809873168686</v>
      </c>
      <c r="K29" s="108">
        <f t="shared" ca="1" si="7"/>
        <v>1.3148482263589265</v>
      </c>
      <c r="L29" s="108">
        <f t="shared" ca="1" si="7"/>
        <v>1.2329691587926521</v>
      </c>
      <c r="M29" s="108">
        <f t="shared" ca="1" si="7"/>
        <v>1.1562505288021332</v>
      </c>
      <c r="N29" s="108">
        <f t="shared" ca="1" si="7"/>
        <v>1.0843169633846281</v>
      </c>
      <c r="O29" s="108">
        <f t="shared" ca="1" si="7"/>
        <v>1.0003821229945236</v>
      </c>
      <c r="P29" s="108">
        <f t="shared" ca="1" si="7"/>
        <v>0.82309479660601204</v>
      </c>
    </row>
    <row r="30" spans="2:16" ht="18" customHeight="1">
      <c r="B30" s="95" t="s">
        <v>464</v>
      </c>
      <c r="O30" s="108"/>
      <c r="P30" s="108">
        <f ca="1">P19*(1+D25)/(D24-D25)</f>
        <v>33.622533330742655</v>
      </c>
    </row>
    <row r="31" spans="2:16" ht="18" customHeight="1">
      <c r="B31" s="95" t="s">
        <v>465</v>
      </c>
      <c r="O31" s="108"/>
      <c r="P31" s="108">
        <f ca="1">P30*P28</f>
        <v>11.97539207287482</v>
      </c>
    </row>
    <row r="32" spans="2:16" ht="18" customHeight="1">
      <c r="B32" s="95" t="s">
        <v>578</v>
      </c>
      <c r="D32" s="108"/>
      <c r="E32" s="108">
        <f>E19+E30</f>
        <v>-16.05565</v>
      </c>
      <c r="F32" s="108">
        <f t="shared" ref="F32:P32" ca="1" si="8">F19+F30</f>
        <v>1.106265118158984</v>
      </c>
      <c r="G32" s="108">
        <f t="shared" ca="1" si="8"/>
        <v>1.2763159283501009</v>
      </c>
      <c r="H32" s="108">
        <f t="shared" ca="1" si="8"/>
        <v>2.0436993562654844</v>
      </c>
      <c r="I32" s="108">
        <f t="shared" ca="1" si="8"/>
        <v>2.1108616969709799</v>
      </c>
      <c r="J32" s="108">
        <f t="shared" ca="1" si="8"/>
        <v>2.1794886815646084</v>
      </c>
      <c r="K32" s="108">
        <f t="shared" ca="1" si="8"/>
        <v>2.2839456358528332</v>
      </c>
      <c r="L32" s="108">
        <f t="shared" ca="1" si="8"/>
        <v>2.3575909822524839</v>
      </c>
      <c r="M32" s="108">
        <f t="shared" ca="1" si="8"/>
        <v>2.4337406918226638</v>
      </c>
      <c r="N32" s="108">
        <f t="shared" ca="1" si="8"/>
        <v>2.5123764975075433</v>
      </c>
      <c r="O32" s="108">
        <f t="shared" ca="1" si="8"/>
        <v>2.5515289664823033</v>
      </c>
      <c r="P32" s="108">
        <f t="shared" ca="1" si="8"/>
        <v>35.933483324265744</v>
      </c>
    </row>
    <row r="33" spans="2:16" ht="18" customHeight="1">
      <c r="B33" s="95" t="s">
        <v>466</v>
      </c>
      <c r="D33" s="108"/>
      <c r="E33" s="108">
        <f>E29+E31</f>
        <v>-16.05565</v>
      </c>
      <c r="F33" s="108">
        <f t="shared" ref="F33:P33" ca="1" si="9">F29+F31</f>
        <v>1.0293892667929758</v>
      </c>
      <c r="G33" s="108">
        <f t="shared" ca="1" si="9"/>
        <v>1.0788783924879284</v>
      </c>
      <c r="H33" s="108">
        <f t="shared" ca="1" si="9"/>
        <v>1.5693694828160136</v>
      </c>
      <c r="I33" s="108">
        <f t="shared" ca="1" si="9"/>
        <v>1.4725222429681946</v>
      </c>
      <c r="J33" s="108">
        <f t="shared" ca="1" si="9"/>
        <v>1.3811809873168686</v>
      </c>
      <c r="K33" s="108">
        <f t="shared" ca="1" si="9"/>
        <v>1.3148482263589265</v>
      </c>
      <c r="L33" s="108">
        <f t="shared" ca="1" si="9"/>
        <v>1.2329691587926521</v>
      </c>
      <c r="M33" s="108">
        <f t="shared" ca="1" si="9"/>
        <v>1.1562505288021332</v>
      </c>
      <c r="N33" s="108">
        <f t="shared" ca="1" si="9"/>
        <v>1.0843169633846281</v>
      </c>
      <c r="O33" s="108">
        <f t="shared" ca="1" si="9"/>
        <v>1.0003821229945236</v>
      </c>
      <c r="P33" s="108">
        <f t="shared" ca="1" si="9"/>
        <v>12.798486869480833</v>
      </c>
    </row>
    <row r="34" spans="2:16" ht="18" customHeight="1">
      <c r="E34" s="108"/>
      <c r="F34" s="108"/>
      <c r="G34" s="108"/>
      <c r="H34" s="108"/>
      <c r="I34" s="108"/>
      <c r="J34" s="108"/>
      <c r="K34" s="108"/>
      <c r="L34" s="108"/>
      <c r="M34" s="108"/>
      <c r="N34" s="108"/>
      <c r="O34" s="108"/>
      <c r="P34" s="108"/>
    </row>
    <row r="35" spans="2:16" ht="18" customHeight="1">
      <c r="B35" s="97" t="s">
        <v>467</v>
      </c>
      <c r="C35" s="97"/>
      <c r="D35" s="214">
        <f ca="1">XNPV(D24,E32:P32,E9:P9)</f>
        <v>9.0473321140013248</v>
      </c>
      <c r="E35" s="215"/>
      <c r="F35" s="216"/>
      <c r="G35" s="215"/>
      <c r="H35" s="216"/>
      <c r="I35" s="215"/>
      <c r="J35" s="215"/>
      <c r="K35" s="215"/>
      <c r="L35" s="215"/>
      <c r="M35" s="215"/>
      <c r="N35" s="215"/>
      <c r="O35" s="215"/>
      <c r="P35" s="215"/>
    </row>
    <row r="36" spans="2:16" ht="18" customHeight="1">
      <c r="D36" s="104"/>
    </row>
    <row r="37" spans="2:16" ht="18" customHeight="1">
      <c r="B37" s="97" t="s">
        <v>468</v>
      </c>
      <c r="C37" s="97"/>
      <c r="D37" s="117">
        <f ca="1">XIRR(E32:P32,E9:P9)</f>
        <v>0.16708943247795108</v>
      </c>
      <c r="E37" s="217"/>
      <c r="F37" s="217"/>
      <c r="G37" s="217"/>
      <c r="H37" s="217"/>
      <c r="I37" s="217"/>
      <c r="J37" s="217"/>
      <c r="K37" s="217"/>
      <c r="L37" s="217"/>
      <c r="M37" s="217"/>
      <c r="N37" s="217"/>
      <c r="O37" s="217"/>
      <c r="P37" s="217"/>
    </row>
    <row r="38" spans="2:16" ht="18" customHeight="1">
      <c r="D38" s="195"/>
    </row>
    <row r="39" spans="2:16" ht="18" customHeight="1">
      <c r="B39" s="97" t="s">
        <v>469</v>
      </c>
      <c r="C39" s="97"/>
      <c r="D39" s="97"/>
      <c r="E39" s="97"/>
      <c r="F39" s="97"/>
      <c r="G39" s="97"/>
      <c r="H39" s="97"/>
      <c r="I39" s="97"/>
      <c r="J39" s="97"/>
      <c r="K39" s="97"/>
      <c r="L39" s="97"/>
      <c r="M39" s="97"/>
      <c r="N39" s="97"/>
    </row>
    <row r="41" spans="2:16" ht="18" customHeight="1">
      <c r="B41" s="95" t="s">
        <v>470</v>
      </c>
      <c r="D41" s="106"/>
      <c r="E41" s="106"/>
      <c r="F41" s="106">
        <f t="shared" ref="F41:O41" si="10">F10</f>
        <v>1</v>
      </c>
      <c r="G41" s="106">
        <f t="shared" si="10"/>
        <v>2</v>
      </c>
      <c r="H41" s="106">
        <f t="shared" si="10"/>
        <v>3</v>
      </c>
      <c r="I41" s="106">
        <f t="shared" si="10"/>
        <v>4</v>
      </c>
      <c r="J41" s="106">
        <f t="shared" si="10"/>
        <v>5</v>
      </c>
      <c r="K41" s="106">
        <f t="shared" si="10"/>
        <v>6</v>
      </c>
      <c r="L41" s="106">
        <f t="shared" si="10"/>
        <v>7</v>
      </c>
      <c r="M41" s="106">
        <f t="shared" si="10"/>
        <v>8</v>
      </c>
      <c r="N41" s="106">
        <f t="shared" si="10"/>
        <v>9</v>
      </c>
      <c r="O41" s="106">
        <f t="shared" si="10"/>
        <v>10</v>
      </c>
      <c r="P41" s="106">
        <f>P10</f>
        <v>11</v>
      </c>
    </row>
    <row r="42" spans="2:16" ht="18" customHeight="1">
      <c r="B42" s="95" t="s">
        <v>389</v>
      </c>
      <c r="D42" s="108"/>
      <c r="E42" s="108"/>
      <c r="F42" s="108">
        <f ca="1">IS!F51</f>
        <v>0.82387394476713083</v>
      </c>
      <c r="G42" s="108">
        <f ca="1">IS!G51</f>
        <v>4.3646439134255086</v>
      </c>
      <c r="H42" s="108">
        <f ca="1">IS!H51</f>
        <v>1.195090971353638</v>
      </c>
      <c r="I42" s="108">
        <f ca="1">IS!I51</f>
        <v>1.3662505466250205</v>
      </c>
      <c r="J42" s="108">
        <f ca="1">IS!J51</f>
        <v>1.5451124272347976</v>
      </c>
      <c r="K42" s="108">
        <f ca="1">IS!K51</f>
        <v>1.719865784518507</v>
      </c>
      <c r="L42" s="108">
        <f ca="1">IS!L51</f>
        <v>1.9038559365393404</v>
      </c>
      <c r="M42" s="108">
        <f ca="1">IS!M51</f>
        <v>2.0903996834254306</v>
      </c>
      <c r="N42" s="108">
        <f ca="1">IS!N51</f>
        <v>2.2794798127901421</v>
      </c>
      <c r="O42" s="108">
        <f ca="1">IS!O51</f>
        <v>2.4291278927645723</v>
      </c>
      <c r="P42" s="108">
        <f ca="1">IS!P51</f>
        <v>2.2989453454015516</v>
      </c>
    </row>
    <row r="43" spans="2:16" ht="18" customHeight="1">
      <c r="B43" s="95" t="s">
        <v>471</v>
      </c>
      <c r="D43" s="108"/>
      <c r="E43" s="108"/>
      <c r="F43" s="108">
        <f t="shared" ref="F43:P43" ca="1" si="11">E43+F42</f>
        <v>0.82387394476713083</v>
      </c>
      <c r="G43" s="108">
        <f t="shared" ca="1" si="11"/>
        <v>5.1885178581926397</v>
      </c>
      <c r="H43" s="108">
        <f t="shared" ca="1" si="11"/>
        <v>6.3836088295462776</v>
      </c>
      <c r="I43" s="108">
        <f t="shared" ca="1" si="11"/>
        <v>7.7498593761712984</v>
      </c>
      <c r="J43" s="108">
        <f t="shared" ca="1" si="11"/>
        <v>9.2949718034060957</v>
      </c>
      <c r="K43" s="108">
        <f t="shared" ca="1" si="11"/>
        <v>11.014837587924603</v>
      </c>
      <c r="L43" s="108">
        <f t="shared" ca="1" si="11"/>
        <v>12.918693524463944</v>
      </c>
      <c r="M43" s="108">
        <f t="shared" ca="1" si="11"/>
        <v>15.009093207889375</v>
      </c>
      <c r="N43" s="108">
        <f t="shared" ca="1" si="11"/>
        <v>17.288573020679518</v>
      </c>
      <c r="O43" s="108">
        <f t="shared" ca="1" si="11"/>
        <v>19.717700913444091</v>
      </c>
      <c r="P43" s="108">
        <f t="shared" ca="1" si="11"/>
        <v>22.016646258845643</v>
      </c>
    </row>
    <row r="44" spans="2:16" ht="18" customHeight="1">
      <c r="B44" s="95" t="s">
        <v>472</v>
      </c>
      <c r="F44" s="108">
        <f>'TPC and MoF'!D17</f>
        <v>16.255649999999999</v>
      </c>
    </row>
    <row r="45" spans="2:16" ht="18" customHeight="1">
      <c r="B45" s="97" t="s">
        <v>473</v>
      </c>
      <c r="C45" s="97"/>
      <c r="D45" s="97"/>
      <c r="E45" s="218"/>
      <c r="F45" s="218">
        <f ca="1">(9/12)+7+((F44-M43)/N42)</f>
        <v>8.296860202541037</v>
      </c>
      <c r="G45" s="218"/>
      <c r="H45" s="218"/>
      <c r="I45" s="218"/>
      <c r="J45" s="218"/>
      <c r="K45" s="218"/>
      <c r="L45" s="218"/>
      <c r="M45" s="218"/>
      <c r="N45" s="218"/>
      <c r="O45" s="218"/>
      <c r="P45" s="218"/>
    </row>
    <row r="49" spans="2:6" ht="18" customHeight="1">
      <c r="B49" s="200" t="s">
        <v>533</v>
      </c>
      <c r="C49" s="142"/>
      <c r="D49" s="200" t="s">
        <v>389</v>
      </c>
      <c r="E49" s="119" t="s">
        <v>471</v>
      </c>
      <c r="F49" s="142"/>
    </row>
    <row r="50" spans="2:6" ht="18" customHeight="1">
      <c r="B50" s="219">
        <f t="array" ref="B50:B60">TRANSPOSE(F9:P9)</f>
        <v>46112</v>
      </c>
      <c r="D50" s="108">
        <f t="array" aca="1" ref="D50:D60" ca="1">TRANSPOSE(F42:P42)</f>
        <v>0.82387394476713083</v>
      </c>
      <c r="E50" s="112">
        <f ca="1">D50</f>
        <v>0.82387394476713083</v>
      </c>
    </row>
    <row r="51" spans="2:6" ht="18" customHeight="1">
      <c r="B51" s="219">
        <v>46477</v>
      </c>
      <c r="D51" s="108">
        <f ca="1"/>
        <v>4.3646439134255086</v>
      </c>
      <c r="E51" s="112">
        <f ca="1">D51+E50</f>
        <v>5.1885178581926397</v>
      </c>
    </row>
    <row r="52" spans="2:6" ht="18" customHeight="1">
      <c r="B52" s="219">
        <v>46843</v>
      </c>
      <c r="D52" s="108">
        <f ca="1"/>
        <v>1.195090971353638</v>
      </c>
      <c r="E52" s="112">
        <f t="shared" ref="E52:E60" ca="1" si="12">D52+E51</f>
        <v>6.3836088295462776</v>
      </c>
    </row>
    <row r="53" spans="2:6" ht="18" customHeight="1">
      <c r="B53" s="219">
        <v>47208</v>
      </c>
      <c r="D53" s="108">
        <f ca="1"/>
        <v>1.3662505466250205</v>
      </c>
      <c r="E53" s="112">
        <f t="shared" ca="1" si="12"/>
        <v>7.7498593761712984</v>
      </c>
    </row>
    <row r="54" spans="2:6" ht="18" customHeight="1">
      <c r="B54" s="219">
        <v>47573</v>
      </c>
      <c r="D54" s="108">
        <f ca="1"/>
        <v>1.5451124272347976</v>
      </c>
      <c r="E54" s="112">
        <f t="shared" ca="1" si="12"/>
        <v>9.2949718034060957</v>
      </c>
    </row>
    <row r="55" spans="2:6" ht="18" customHeight="1">
      <c r="B55" s="219">
        <v>47938</v>
      </c>
      <c r="D55" s="108">
        <f ca="1"/>
        <v>1.719865784518507</v>
      </c>
      <c r="E55" s="112">
        <f t="shared" ca="1" si="12"/>
        <v>11.014837587924603</v>
      </c>
    </row>
    <row r="56" spans="2:6" ht="18" customHeight="1">
      <c r="B56" s="219">
        <v>48304</v>
      </c>
      <c r="D56" s="108">
        <f ca="1"/>
        <v>1.9038559365393404</v>
      </c>
      <c r="E56" s="112">
        <f t="shared" ca="1" si="12"/>
        <v>12.918693524463944</v>
      </c>
    </row>
    <row r="57" spans="2:6" ht="18" customHeight="1">
      <c r="B57" s="219">
        <v>48669</v>
      </c>
      <c r="D57" s="108">
        <f ca="1"/>
        <v>2.0903996834254306</v>
      </c>
      <c r="E57" s="112">
        <f t="shared" ca="1" si="12"/>
        <v>15.009093207889375</v>
      </c>
    </row>
    <row r="58" spans="2:6" ht="18" customHeight="1">
      <c r="B58" s="219">
        <v>49034</v>
      </c>
      <c r="D58" s="108">
        <f ca="1"/>
        <v>2.2794798127901421</v>
      </c>
      <c r="E58" s="112">
        <f t="shared" ca="1" si="12"/>
        <v>17.288573020679518</v>
      </c>
    </row>
    <row r="59" spans="2:6" ht="18" customHeight="1">
      <c r="B59" s="219">
        <v>49399</v>
      </c>
      <c r="D59" s="108">
        <f ca="1"/>
        <v>2.4291278927645723</v>
      </c>
      <c r="E59" s="112">
        <f t="shared" ca="1" si="12"/>
        <v>19.717700913444091</v>
      </c>
    </row>
    <row r="60" spans="2:6" ht="18" customHeight="1">
      <c r="B60" s="219">
        <v>49765</v>
      </c>
      <c r="D60" s="108">
        <f ca="1"/>
        <v>2.2989453454015516</v>
      </c>
      <c r="E60" s="112">
        <f t="shared" ca="1" si="12"/>
        <v>22.016646258845643</v>
      </c>
    </row>
    <row r="61" spans="2:6" ht="18" customHeight="1">
      <c r="B61" s="219" t="s">
        <v>243</v>
      </c>
      <c r="D61" s="108">
        <f ca="1">SUM(D50:D60)</f>
        <v>22.016646258845643</v>
      </c>
      <c r="E61" s="112"/>
    </row>
    <row r="62" spans="2:6" ht="18" customHeight="1">
      <c r="B62" s="285" t="s">
        <v>75</v>
      </c>
      <c r="C62" s="286"/>
      <c r="D62" s="287">
        <f>'TPC and MoF'!D17</f>
        <v>16.255649999999999</v>
      </c>
      <c r="E62" s="288"/>
      <c r="F62" s="248"/>
    </row>
    <row r="63" spans="2:6" ht="18" customHeight="1">
      <c r="B63" s="242" t="s">
        <v>473</v>
      </c>
      <c r="C63" s="242"/>
      <c r="D63" s="243">
        <f ca="1">(9/12)+8+(D62-E58)/D59</f>
        <v>8.324776188706986</v>
      </c>
      <c r="E63" s="242" t="s">
        <v>365</v>
      </c>
      <c r="F63" s="142"/>
    </row>
    <row r="68" spans="2:4" ht="18" customHeight="1">
      <c r="B68" s="427" t="s">
        <v>844</v>
      </c>
      <c r="C68" s="427"/>
      <c r="D68" s="427"/>
    </row>
    <row r="69" spans="2:4" ht="18" customHeight="1">
      <c r="B69" s="374" t="s">
        <v>841</v>
      </c>
      <c r="C69" s="374"/>
      <c r="D69" s="377">
        <f>'TPC and MoF'!D23</f>
        <v>9.91</v>
      </c>
    </row>
    <row r="70" spans="2:4" ht="18" customHeight="1">
      <c r="B70" s="374" t="s">
        <v>405</v>
      </c>
      <c r="C70" s="374"/>
      <c r="D70" s="377">
        <f>'TPC and MoF'!D21</f>
        <v>6.3456499999999991</v>
      </c>
    </row>
    <row r="71" spans="2:4" ht="18" customHeight="1">
      <c r="B71" s="379" t="s">
        <v>843</v>
      </c>
      <c r="C71" s="379"/>
      <c r="D71" s="380">
        <f>SUM(D69:D70)</f>
        <v>16.255649999999999</v>
      </c>
    </row>
    <row r="72" spans="2:4" ht="9" customHeight="1">
      <c r="B72" s="374"/>
      <c r="C72" s="374"/>
      <c r="D72" s="374"/>
    </row>
    <row r="73" spans="2:4" ht="18" customHeight="1">
      <c r="B73" s="374" t="s">
        <v>842</v>
      </c>
      <c r="C73" s="374"/>
      <c r="D73" s="376">
        <f>D69/D71</f>
        <v>0.60963418872822683</v>
      </c>
    </row>
    <row r="74" spans="2:4" ht="18" customHeight="1">
      <c r="B74" s="374" t="s">
        <v>845</v>
      </c>
      <c r="C74" s="374"/>
      <c r="D74" s="376">
        <f>D70/D71</f>
        <v>0.39036581127177317</v>
      </c>
    </row>
    <row r="75" spans="2:4" ht="9" customHeight="1">
      <c r="B75" s="374"/>
      <c r="C75" s="374"/>
      <c r="D75" s="374"/>
    </row>
    <row r="76" spans="2:4" ht="18" customHeight="1">
      <c r="B76" s="374" t="s">
        <v>846</v>
      </c>
      <c r="C76" s="374"/>
      <c r="D76" s="375">
        <f>'Common Assumption'!D89</f>
        <v>0.11</v>
      </c>
    </row>
    <row r="77" spans="2:4" ht="18" customHeight="1">
      <c r="B77" s="374" t="s">
        <v>847</v>
      </c>
      <c r="C77" s="374"/>
      <c r="D77" s="375">
        <f>'Common Assumption'!D102</f>
        <v>0.2782</v>
      </c>
    </row>
    <row r="78" spans="2:4" ht="18" customHeight="1">
      <c r="B78" s="374" t="s">
        <v>848</v>
      </c>
      <c r="C78" s="374"/>
      <c r="D78" s="376">
        <f>D76*(1-D77)</f>
        <v>7.9397999999999996E-2</v>
      </c>
    </row>
    <row r="79" spans="2:4" ht="18" customHeight="1">
      <c r="B79" s="374"/>
      <c r="C79" s="374"/>
      <c r="D79" s="374"/>
    </row>
    <row r="80" spans="2:4" ht="18" customHeight="1">
      <c r="B80" s="374" t="s">
        <v>849</v>
      </c>
      <c r="C80" s="374"/>
      <c r="D80" s="375">
        <v>0.12139999999999999</v>
      </c>
    </row>
    <row r="81" spans="2:4" ht="18" customHeight="1">
      <c r="B81" s="374"/>
      <c r="C81" s="374"/>
      <c r="D81" s="374"/>
    </row>
    <row r="82" spans="2:4" ht="18" customHeight="1">
      <c r="B82" s="378" t="s">
        <v>844</v>
      </c>
      <c r="C82" s="378"/>
      <c r="D82" s="381">
        <f>D73*D78+D74*D80</f>
        <v>9.5794144805037007E-2</v>
      </c>
    </row>
  </sheetData>
  <mergeCells count="3">
    <mergeCell ref="D8:E8"/>
    <mergeCell ref="F8:P8"/>
    <mergeCell ref="B68:D68"/>
  </mergeCells>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P49"/>
  <sheetViews>
    <sheetView showGridLines="0" topLeftCell="A32" zoomScaleNormal="100" workbookViewId="0">
      <selection activeCell="F48" sqref="F48"/>
    </sheetView>
  </sheetViews>
  <sheetFormatPr defaultColWidth="13.7109375" defaultRowHeight="18" customHeight="1"/>
  <cols>
    <col min="1" max="1" width="4.85546875" style="95" customWidth="1"/>
    <col min="2" max="2" width="43.42578125" style="95" customWidth="1"/>
    <col min="3" max="3" width="7.140625" style="95" customWidth="1"/>
    <col min="4" max="13" width="12.7109375" style="95" customWidth="1"/>
    <col min="14" max="15" width="16.140625" style="95" bestFit="1"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140"/>
      <c r="H2" s="140"/>
      <c r="I2" s="140"/>
      <c r="J2" s="140"/>
      <c r="K2" s="140"/>
      <c r="L2" s="140"/>
      <c r="M2" s="140"/>
      <c r="N2" s="140"/>
      <c r="O2" s="140"/>
      <c r="P2" s="140"/>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45"/>
      <c r="H4" s="145"/>
      <c r="I4" s="145"/>
      <c r="J4" s="145"/>
      <c r="K4" s="145"/>
      <c r="L4" s="145"/>
      <c r="M4" s="145"/>
      <c r="N4" s="145"/>
      <c r="O4" s="145"/>
      <c r="P4" s="145"/>
    </row>
    <row r="5" spans="2:16" ht="13.5" customHeight="1">
      <c r="C5" s="104"/>
      <c r="D5" s="104"/>
      <c r="F5" s="130"/>
    </row>
    <row r="6" spans="2:16" ht="18" customHeight="1">
      <c r="B6" s="144" t="s">
        <v>474</v>
      </c>
      <c r="C6" s="144"/>
      <c r="D6" s="145"/>
      <c r="E6" s="145"/>
      <c r="F6" s="145"/>
      <c r="G6" s="145"/>
      <c r="H6" s="145"/>
      <c r="I6" s="145"/>
      <c r="J6" s="145"/>
      <c r="K6" s="145"/>
      <c r="L6" s="145"/>
      <c r="M6" s="145"/>
      <c r="N6" s="145"/>
      <c r="O6" s="145"/>
      <c r="P6" s="145"/>
    </row>
    <row r="7" spans="2:16" ht="12.75" customHeight="1">
      <c r="C7" s="104"/>
      <c r="D7" s="104"/>
      <c r="F7" s="130"/>
      <c r="O7" s="104"/>
      <c r="P7" s="104"/>
    </row>
    <row r="8" spans="2:16" ht="18" customHeight="1">
      <c r="C8" s="104"/>
      <c r="D8" s="417" t="s">
        <v>8</v>
      </c>
      <c r="E8" s="417"/>
      <c r="F8" s="418" t="s">
        <v>47</v>
      </c>
      <c r="G8" s="418"/>
      <c r="H8" s="418"/>
      <c r="I8" s="418"/>
      <c r="J8" s="418"/>
      <c r="K8" s="418"/>
      <c r="L8" s="418"/>
      <c r="M8" s="418"/>
      <c r="N8" s="418"/>
      <c r="O8" s="418"/>
      <c r="P8" s="418"/>
    </row>
    <row r="9" spans="2:16" ht="18" customHeight="1">
      <c r="B9" s="142" t="s">
        <v>48</v>
      </c>
      <c r="C9" s="200" t="s">
        <v>49</v>
      </c>
      <c r="D9" s="201">
        <f>EOMONTH('Common Assumption'!E11,5)</f>
        <v>45747</v>
      </c>
      <c r="E9" s="201">
        <f>'Common Assumption'!E13</f>
        <v>45838</v>
      </c>
      <c r="F9" s="201">
        <f>DATE(YEAR(E9)+1,MONTH(E9)-3,DAY(E9)+1)</f>
        <v>46112</v>
      </c>
      <c r="G9" s="201">
        <f>DATE(YEAR(F9)+1,MONTH(F9),DAY(F9))</f>
        <v>46477</v>
      </c>
      <c r="H9" s="201">
        <f t="shared" ref="H9:P9" si="0">DATE(YEAR(G9)+1,MONTH(G9),DAY(G9))</f>
        <v>46843</v>
      </c>
      <c r="I9" s="201">
        <f t="shared" si="0"/>
        <v>47208</v>
      </c>
      <c r="J9" s="201">
        <f t="shared" si="0"/>
        <v>47573</v>
      </c>
      <c r="K9" s="201">
        <f t="shared" si="0"/>
        <v>47938</v>
      </c>
      <c r="L9" s="201">
        <f t="shared" si="0"/>
        <v>48304</v>
      </c>
      <c r="M9" s="201">
        <f t="shared" si="0"/>
        <v>48669</v>
      </c>
      <c r="N9" s="201">
        <f t="shared" si="0"/>
        <v>49034</v>
      </c>
      <c r="O9" s="201">
        <f t="shared" si="0"/>
        <v>49399</v>
      </c>
      <c r="P9" s="201">
        <f t="shared" si="0"/>
        <v>49765</v>
      </c>
    </row>
    <row r="10" spans="2:16" s="131" customFormat="1" ht="18" customHeight="1">
      <c r="B10" s="202" t="s">
        <v>50</v>
      </c>
      <c r="C10" s="203"/>
      <c r="D10" s="204">
        <v>0</v>
      </c>
      <c r="E10" s="204">
        <v>0</v>
      </c>
      <c r="F10" s="205">
        <v>1</v>
      </c>
      <c r="G10" s="205">
        <f>F10+1</f>
        <v>2</v>
      </c>
      <c r="H10" s="205">
        <f t="shared" ref="H10:P10" si="1">G10+1</f>
        <v>3</v>
      </c>
      <c r="I10" s="205">
        <f t="shared" si="1"/>
        <v>4</v>
      </c>
      <c r="J10" s="205">
        <f t="shared" si="1"/>
        <v>5</v>
      </c>
      <c r="K10" s="205">
        <f t="shared" si="1"/>
        <v>6</v>
      </c>
      <c r="L10" s="205">
        <f t="shared" si="1"/>
        <v>7</v>
      </c>
      <c r="M10" s="205">
        <f t="shared" si="1"/>
        <v>8</v>
      </c>
      <c r="N10" s="205">
        <f t="shared" si="1"/>
        <v>9</v>
      </c>
      <c r="O10" s="205">
        <f t="shared" si="1"/>
        <v>10</v>
      </c>
      <c r="P10" s="205">
        <f t="shared" si="1"/>
        <v>11</v>
      </c>
    </row>
    <row r="11" spans="2:16" s="131" customFormat="1" ht="18" customHeight="1">
      <c r="B11" s="202" t="s">
        <v>51</v>
      </c>
      <c r="C11" s="203">
        <f>'Common Assumption'!E12</f>
        <v>8</v>
      </c>
      <c r="D11" s="204">
        <f>MONTH(D9-'Common Assumption'!E11)</f>
        <v>5</v>
      </c>
      <c r="E11" s="204">
        <f>C11-D11</f>
        <v>3</v>
      </c>
      <c r="F11" s="203">
        <f>MONTH(F9-E9)</f>
        <v>9</v>
      </c>
      <c r="G11" s="203">
        <f t="shared" ref="G11:P11" si="2">MONTH(G9-F9)</f>
        <v>12</v>
      </c>
      <c r="H11" s="203">
        <f t="shared" si="2"/>
        <v>12</v>
      </c>
      <c r="I11" s="203">
        <f t="shared" si="2"/>
        <v>12</v>
      </c>
      <c r="J11" s="203">
        <f t="shared" si="2"/>
        <v>12</v>
      </c>
      <c r="K11" s="203">
        <f t="shared" si="2"/>
        <v>12</v>
      </c>
      <c r="L11" s="203">
        <f t="shared" si="2"/>
        <v>12</v>
      </c>
      <c r="M11" s="203">
        <f t="shared" si="2"/>
        <v>12</v>
      </c>
      <c r="N11" s="203">
        <f t="shared" si="2"/>
        <v>12</v>
      </c>
      <c r="O11" s="203">
        <f t="shared" si="2"/>
        <v>12</v>
      </c>
      <c r="P11" s="203">
        <f t="shared" si="2"/>
        <v>12</v>
      </c>
    </row>
    <row r="12" spans="2:16" ht="7.5" customHeight="1"/>
    <row r="13" spans="2:16" ht="18" customHeight="1">
      <c r="B13" s="95" t="s">
        <v>475</v>
      </c>
      <c r="F13" s="108">
        <f>IS!F13</f>
        <v>4.6582706092499997</v>
      </c>
      <c r="G13" s="108">
        <f>IS!G13</f>
        <v>6.9420699468750016</v>
      </c>
      <c r="H13" s="108">
        <f>IS!H13</f>
        <v>7.2891734442187506</v>
      </c>
      <c r="I13" s="108">
        <f>IS!I13</f>
        <v>7.653632116429689</v>
      </c>
      <c r="J13" s="108">
        <f>IS!J13</f>
        <v>8.0363137222511742</v>
      </c>
      <c r="K13" s="108">
        <f>IS!K13</f>
        <v>8.4381294083637322</v>
      </c>
      <c r="L13" s="108">
        <f>IS!L13</f>
        <v>8.86003587878192</v>
      </c>
      <c r="M13" s="108">
        <f>IS!M13</f>
        <v>9.3030376727210164</v>
      </c>
      <c r="N13" s="108">
        <f>IS!N13</f>
        <v>9.7681895563570684</v>
      </c>
      <c r="O13" s="108">
        <f>IS!O13</f>
        <v>10.256599034174922</v>
      </c>
      <c r="P13" s="108">
        <f>IS!P13</f>
        <v>10.769428985883669</v>
      </c>
    </row>
    <row r="14" spans="2:16" ht="18" customHeight="1">
      <c r="B14" s="95" t="s">
        <v>476</v>
      </c>
      <c r="F14" s="108">
        <f>IS!F15+IS!F16+IS!F17</f>
        <v>3.0091950000000001</v>
      </c>
      <c r="G14" s="108">
        <f>IS!G15+IS!G16+IS!G17</f>
        <v>4.4612295000000008</v>
      </c>
      <c r="H14" s="108">
        <f>IS!H15+IS!H16+IS!H17</f>
        <v>4.7042947350000004</v>
      </c>
      <c r="I14" s="108">
        <f>IS!I15+IS!I16+IS!I17</f>
        <v>4.9611135325500006</v>
      </c>
      <c r="J14" s="108">
        <f>IS!J15+IS!J16+IS!J17</f>
        <v>5.2325015948415015</v>
      </c>
      <c r="K14" s="108">
        <f>IS!K15+IS!K16+IS!K17</f>
        <v>5.5193256511006972</v>
      </c>
      <c r="L14" s="108">
        <f>IS!L15+IS!L16+IS!L17</f>
        <v>5.8225068282942214</v>
      </c>
      <c r="M14" s="108">
        <f>IS!M15+IS!M16+IS!M17</f>
        <v>6.143024255918502</v>
      </c>
      <c r="N14" s="108">
        <f>IS!N15+IS!N16+IS!N17</f>
        <v>6.4819189218207613</v>
      </c>
      <c r="O14" s="108">
        <f>IS!O15+IS!O16+IS!O17</f>
        <v>6.8402977972666408</v>
      </c>
      <c r="P14" s="108">
        <f>IS!P15+IS!P16+IS!P17</f>
        <v>7.2193382508332018</v>
      </c>
    </row>
    <row r="15" spans="2:16" ht="18" customHeight="1">
      <c r="B15" s="97" t="s">
        <v>477</v>
      </c>
      <c r="C15" s="97"/>
      <c r="D15" s="97"/>
      <c r="E15" s="97"/>
      <c r="F15" s="133">
        <f>F13-F14</f>
        <v>1.6490756092499996</v>
      </c>
      <c r="G15" s="133">
        <f t="shared" ref="G15:O15" si="3">G13-G14</f>
        <v>2.4808404468750007</v>
      </c>
      <c r="H15" s="133">
        <f t="shared" si="3"/>
        <v>2.5848787092187502</v>
      </c>
      <c r="I15" s="133">
        <f t="shared" si="3"/>
        <v>2.6925185838796883</v>
      </c>
      <c r="J15" s="133">
        <f t="shared" si="3"/>
        <v>2.8038121274096728</v>
      </c>
      <c r="K15" s="133">
        <f t="shared" si="3"/>
        <v>2.918803757263035</v>
      </c>
      <c r="L15" s="133">
        <f t="shared" si="3"/>
        <v>3.0375290504876986</v>
      </c>
      <c r="M15" s="133">
        <f t="shared" si="3"/>
        <v>3.1600134168025145</v>
      </c>
      <c r="N15" s="133">
        <f t="shared" si="3"/>
        <v>3.2862706345363071</v>
      </c>
      <c r="O15" s="133">
        <f t="shared" si="3"/>
        <v>3.4163012369082812</v>
      </c>
      <c r="P15" s="133">
        <f>P13-P14</f>
        <v>3.5500907350504676</v>
      </c>
    </row>
    <row r="16" spans="2:16" ht="18" customHeight="1">
      <c r="B16" s="95" t="s">
        <v>478</v>
      </c>
      <c r="F16" s="108">
        <f>IS!F18+IS!F31+IS!F19+IS!F20</f>
        <v>0.83598731256140768</v>
      </c>
      <c r="G16" s="108">
        <f>IS!G18+IS!G31+IS!G19+IS!G20</f>
        <v>1.1015888485191605</v>
      </c>
      <c r="H16" s="108">
        <f>IS!H18+IS!H31+IS!H19+IS!H20</f>
        <v>1.1068830222048029</v>
      </c>
      <c r="I16" s="108">
        <f>IS!I18+IS!I31+IS!I19+IS!I20</f>
        <v>1.112794960024293</v>
      </c>
      <c r="J16" s="108">
        <f>IS!J18+IS!J31+IS!J19+IS!J20</f>
        <v>1.1193555501843231</v>
      </c>
      <c r="K16" s="108">
        <f>IS!K18+IS!K31+IS!K19+IS!K20</f>
        <v>1.1265972253019201</v>
      </c>
      <c r="L16" s="108">
        <f>IS!L18+IS!L31+IS!L19+IS!L20</f>
        <v>1.1345540396249625</v>
      </c>
      <c r="M16" s="108">
        <f>IS!M18+IS!M31+IS!M19+IS!M20</f>
        <v>1.1432617501137228</v>
      </c>
      <c r="N16" s="108">
        <f>IS!N18+IS!N31+IS!N19+IS!N20</f>
        <v>1.1527579015764866</v>
      </c>
      <c r="O16" s="108">
        <f>IS!O18+IS!O31+IS!O19+IS!O20</f>
        <v>1.1630819160619539</v>
      </c>
      <c r="P16" s="108">
        <f>IS!P18+IS!P31+IS!P19+IS!P20</f>
        <v>1.1742751867212604</v>
      </c>
    </row>
    <row r="17" spans="2:16" ht="18" customHeight="1">
      <c r="B17" s="95" t="s">
        <v>479</v>
      </c>
      <c r="F17" s="108">
        <f>F15-F16</f>
        <v>0.81308829668859195</v>
      </c>
      <c r="G17" s="108">
        <f t="shared" ref="G17:O17" si="4">G15-G16</f>
        <v>1.3792515983558402</v>
      </c>
      <c r="H17" s="108">
        <f t="shared" si="4"/>
        <v>1.4779956870139472</v>
      </c>
      <c r="I17" s="108">
        <f t="shared" si="4"/>
        <v>1.5797236238553953</v>
      </c>
      <c r="J17" s="108">
        <f t="shared" si="4"/>
        <v>1.6844565772253497</v>
      </c>
      <c r="K17" s="108">
        <f t="shared" si="4"/>
        <v>1.7922065319611149</v>
      </c>
      <c r="L17" s="108">
        <f t="shared" si="4"/>
        <v>1.9029750108627361</v>
      </c>
      <c r="M17" s="108">
        <f t="shared" si="4"/>
        <v>2.0167516666887915</v>
      </c>
      <c r="N17" s="108">
        <f t="shared" si="4"/>
        <v>2.1335127329598205</v>
      </c>
      <c r="O17" s="108">
        <f t="shared" si="4"/>
        <v>2.2532193208463274</v>
      </c>
      <c r="P17" s="108">
        <f>P15-P16</f>
        <v>2.3758155483292072</v>
      </c>
    </row>
    <row r="18" spans="2:16" ht="18" customHeight="1">
      <c r="B18" s="142" t="s">
        <v>480</v>
      </c>
      <c r="C18" s="142"/>
      <c r="D18" s="142"/>
      <c r="E18" s="142"/>
      <c r="F18" s="289">
        <f>F15/F13</f>
        <v>0.35401026423312654</v>
      </c>
      <c r="G18" s="289">
        <f t="shared" ref="G18:O18" si="5">G15/G13</f>
        <v>0.3573632167148878</v>
      </c>
      <c r="H18" s="289">
        <f t="shared" si="5"/>
        <v>0.35461890555902337</v>
      </c>
      <c r="I18" s="289">
        <f t="shared" si="5"/>
        <v>0.35179618551299147</v>
      </c>
      <c r="J18" s="289">
        <f t="shared" si="5"/>
        <v>0.34889281632278712</v>
      </c>
      <c r="K18" s="289">
        <f t="shared" si="5"/>
        <v>0.34590649372714832</v>
      </c>
      <c r="L18" s="289">
        <f t="shared" si="5"/>
        <v>0.3428348476287772</v>
      </c>
      <c r="M18" s="289">
        <f t="shared" si="5"/>
        <v>0.33967544021330959</v>
      </c>
      <c r="N18" s="289">
        <f t="shared" si="5"/>
        <v>0.33642576401454305</v>
      </c>
      <c r="O18" s="289">
        <f t="shared" si="5"/>
        <v>0.33308323992438305</v>
      </c>
      <c r="P18" s="289">
        <f>P15/P13</f>
        <v>0.32964521514593287</v>
      </c>
    </row>
    <row r="19" spans="2:16" ht="18" customHeight="1">
      <c r="B19" s="290" t="s">
        <v>481</v>
      </c>
      <c r="C19" s="142"/>
      <c r="D19" s="142"/>
      <c r="E19" s="142"/>
      <c r="F19" s="157">
        <f>(F16/F15)*F13</f>
        <v>2.3614776096177956</v>
      </c>
      <c r="G19" s="157">
        <f t="shared" ref="G19:O19" si="6">(G16/G15)*G13</f>
        <v>3.0825468234970366</v>
      </c>
      <c r="H19" s="157">
        <f t="shared" si="6"/>
        <v>3.1213311102517389</v>
      </c>
      <c r="I19" s="157">
        <f t="shared" si="6"/>
        <v>3.1631808582620309</v>
      </c>
      <c r="J19" s="157">
        <f t="shared" si="6"/>
        <v>3.2083078178047741</v>
      </c>
      <c r="K19" s="157">
        <f t="shared" si="6"/>
        <v>3.2569415311138452</v>
      </c>
      <c r="L19" s="157">
        <f t="shared" si="6"/>
        <v>3.3093311472626659</v>
      </c>
      <c r="M19" s="157">
        <f t="shared" si="6"/>
        <v>3.3657474599746644</v>
      </c>
      <c r="N19" s="157">
        <f t="shared" si="6"/>
        <v>3.4264852008381115</v>
      </c>
      <c r="O19" s="157">
        <f t="shared" si="6"/>
        <v>3.4918656259198091</v>
      </c>
      <c r="P19" s="157">
        <f>(P16/P15)*P13</f>
        <v>3.5622394403674646</v>
      </c>
    </row>
    <row r="20" spans="2:16" ht="18" customHeight="1">
      <c r="B20" s="142" t="s">
        <v>482</v>
      </c>
      <c r="C20" s="142"/>
      <c r="D20" s="142"/>
      <c r="E20" s="142"/>
      <c r="F20" s="289">
        <f>F19/F13</f>
        <v>0.50694298543510397</v>
      </c>
      <c r="G20" s="289">
        <f t="shared" ref="G20:O20" si="7">G19/G13</f>
        <v>0.44403857164888644</v>
      </c>
      <c r="H20" s="289">
        <f t="shared" si="7"/>
        <v>0.42821468498974391</v>
      </c>
      <c r="I20" s="289">
        <f t="shared" si="7"/>
        <v>0.41329146869651345</v>
      </c>
      <c r="J20" s="289">
        <f t="shared" si="7"/>
        <v>0.39922630308987567</v>
      </c>
      <c r="K20" s="289">
        <f t="shared" si="7"/>
        <v>0.38597909246160877</v>
      </c>
      <c r="L20" s="289">
        <f t="shared" si="7"/>
        <v>0.37351216095951451</v>
      </c>
      <c r="M20" s="289">
        <f t="shared" si="7"/>
        <v>0.36179015697678318</v>
      </c>
      <c r="N20" s="289">
        <f t="shared" si="7"/>
        <v>0.35077996603865852</v>
      </c>
      <c r="O20" s="289">
        <f t="shared" si="7"/>
        <v>0.3404506322500212</v>
      </c>
      <c r="P20" s="289">
        <f>P19/P13</f>
        <v>0.33077328844795484</v>
      </c>
    </row>
    <row r="22" spans="2:16" ht="18" customHeight="1">
      <c r="B22" s="142" t="s">
        <v>483</v>
      </c>
      <c r="C22" s="142"/>
      <c r="D22" s="142"/>
      <c r="E22" s="142"/>
      <c r="F22" s="142"/>
      <c r="G22" s="142"/>
      <c r="H22" s="142"/>
      <c r="I22" s="142"/>
      <c r="J22" s="142"/>
      <c r="K22" s="142"/>
      <c r="L22" s="142"/>
      <c r="M22" s="142"/>
      <c r="N22" s="142"/>
      <c r="O22" s="245"/>
      <c r="P22" s="245"/>
    </row>
    <row r="24" spans="2:16" ht="18" customHeight="1">
      <c r="B24" s="95" t="s">
        <v>397</v>
      </c>
      <c r="F24" s="107">
        <f ca="1">IS!F63</f>
        <v>0.342161059238004</v>
      </c>
      <c r="G24" s="107">
        <f ca="1">IS!G63</f>
        <v>0.30271908205445069</v>
      </c>
      <c r="H24" s="107">
        <f ca="1">IS!H63</f>
        <v>0.29667995602213093</v>
      </c>
      <c r="I24" s="107">
        <f ca="1">IS!I63</f>
        <v>0.29586555386343627</v>
      </c>
      <c r="J24" s="107">
        <f ca="1">IS!J63</f>
        <v>0.29492821117963647</v>
      </c>
      <c r="K24" s="107">
        <f ca="1">IS!K63</f>
        <v>0.2985149792409692</v>
      </c>
      <c r="L24" s="107">
        <f ca="1">IS!L63</f>
        <v>0.29692355466793113</v>
      </c>
      <c r="M24" s="107">
        <f ca="1">IS!M63</f>
        <v>0.29513627831265993</v>
      </c>
      <c r="N24" s="107">
        <f ca="1">IS!N63</f>
        <v>0.29315760631506016</v>
      </c>
      <c r="O24" s="107">
        <f ca="1">IS!O63</f>
        <v>0.29099150640781707</v>
      </c>
      <c r="P24" s="107">
        <f ca="1">IS!P63</f>
        <v>0.28864147922473871</v>
      </c>
    </row>
    <row r="25" spans="2:16" ht="18" customHeight="1">
      <c r="B25" s="123" t="s">
        <v>484</v>
      </c>
      <c r="C25" s="123"/>
      <c r="D25" s="123"/>
      <c r="E25" s="123"/>
      <c r="F25" s="429">
        <f ca="1">AVERAGE(F24:P24)</f>
        <v>0.29961084241153041</v>
      </c>
      <c r="G25" s="429"/>
      <c r="H25" s="429"/>
      <c r="I25" s="429"/>
      <c r="J25" s="429"/>
      <c r="K25" s="429"/>
      <c r="L25" s="429"/>
      <c r="M25" s="429"/>
      <c r="N25" s="429"/>
      <c r="O25" s="429"/>
      <c r="P25" s="429"/>
    </row>
    <row r="26" spans="2:16" ht="18" customHeight="1">
      <c r="B26" s="95" t="s">
        <v>398</v>
      </c>
      <c r="F26" s="107">
        <f ca="1">IS!F65</f>
        <v>0.2321825803258088</v>
      </c>
      <c r="G26" s="107">
        <f ca="1">IS!G65</f>
        <v>0.20100433349463043</v>
      </c>
      <c r="H26" s="107">
        <f ca="1">IS!H65</f>
        <v>0.19980876691754021</v>
      </c>
      <c r="I26" s="107">
        <f ca="1">IS!I65</f>
        <v>0.20360727852573082</v>
      </c>
      <c r="J26" s="107">
        <f ca="1">IS!J65</f>
        <v>0.20706318704848842</v>
      </c>
      <c r="K26" s="107">
        <f ca="1">IS!K65</f>
        <v>0.21483400387797105</v>
      </c>
      <c r="L26" s="107">
        <f ca="1">IS!L65</f>
        <v>0.21722738765555194</v>
      </c>
      <c r="M26" s="107">
        <f ca="1">IS!M65</f>
        <v>0.21923516687229883</v>
      </c>
      <c r="N26" s="107">
        <f ca="1">IS!N65</f>
        <v>0.22087083351471626</v>
      </c>
      <c r="O26" s="107">
        <f ca="1">IS!O65</f>
        <v>0.22214696088367999</v>
      </c>
      <c r="P26" s="107">
        <f ca="1">IS!P65</f>
        <v>0.22307524539222726</v>
      </c>
    </row>
    <row r="27" spans="2:16" ht="18" customHeight="1">
      <c r="B27" s="123" t="s">
        <v>484</v>
      </c>
      <c r="C27" s="123"/>
      <c r="D27" s="123"/>
      <c r="E27" s="123"/>
      <c r="F27" s="429">
        <f ca="1">AVERAGE(F26:P26)</f>
        <v>0.2146414313189676</v>
      </c>
      <c r="G27" s="429"/>
      <c r="H27" s="429"/>
      <c r="I27" s="429"/>
      <c r="J27" s="429"/>
      <c r="K27" s="429"/>
      <c r="L27" s="429"/>
      <c r="M27" s="429"/>
      <c r="N27" s="429"/>
      <c r="O27" s="429"/>
      <c r="P27" s="429"/>
    </row>
    <row r="28" spans="2:16" ht="18" customHeight="1">
      <c r="B28" s="95" t="s">
        <v>399</v>
      </c>
      <c r="F28" s="107">
        <f ca="1">IS!F67</f>
        <v>5.8297263422434374E-2</v>
      </c>
      <c r="G28" s="107">
        <f ca="1">IS!G67</f>
        <v>0.52124698281430148</v>
      </c>
      <c r="H28" s="107">
        <f ca="1">IS!H67</f>
        <v>6.1595471099492233E-2</v>
      </c>
      <c r="I28" s="107">
        <f ca="1">IS!I67</f>
        <v>8.1025536380657806E-2</v>
      </c>
      <c r="J28" s="107">
        <f ca="1">IS!J67</f>
        <v>9.9423884596668205E-2</v>
      </c>
      <c r="K28" s="107">
        <f ca="1">IS!K67</f>
        <v>0.12013976514541415</v>
      </c>
      <c r="L28" s="107">
        <f ca="1">IS!L67</f>
        <v>0.13518512270098515</v>
      </c>
      <c r="M28" s="107">
        <f ca="1">IS!M67</f>
        <v>0.14879965372530504</v>
      </c>
      <c r="N28" s="107">
        <f ca="1">IS!N67</f>
        <v>0.1610706778960006</v>
      </c>
      <c r="O28" s="107">
        <f ca="1">IS!O67</f>
        <v>0.1679910648639393</v>
      </c>
      <c r="P28" s="107">
        <f ca="1">IS!P67</f>
        <v>0.14790333344119994</v>
      </c>
    </row>
    <row r="29" spans="2:16" ht="18" customHeight="1">
      <c r="B29" s="123" t="s">
        <v>484</v>
      </c>
      <c r="C29" s="123"/>
      <c r="D29" s="123"/>
      <c r="E29" s="123"/>
      <c r="F29" s="429">
        <f ca="1">AVERAGE(F28:P28)</f>
        <v>0.15478897782603618</v>
      </c>
      <c r="G29" s="429"/>
      <c r="H29" s="429"/>
      <c r="I29" s="429"/>
      <c r="J29" s="429"/>
      <c r="K29" s="429"/>
      <c r="L29" s="429"/>
      <c r="M29" s="429"/>
      <c r="N29" s="429"/>
      <c r="O29" s="429"/>
      <c r="P29" s="429"/>
    </row>
    <row r="30" spans="2:16" ht="18" customHeight="1">
      <c r="B30" s="95" t="s">
        <v>400</v>
      </c>
      <c r="F30" s="107">
        <f>IS!F69</f>
        <v>0</v>
      </c>
      <c r="G30" s="107">
        <f>IS!G69</f>
        <v>0.49026763990267686</v>
      </c>
      <c r="H30" s="107">
        <f>IS!H69</f>
        <v>4.9999999999999822E-2</v>
      </c>
      <c r="I30" s="107">
        <f>IS!I69</f>
        <v>5.0000000000000044E-2</v>
      </c>
      <c r="J30" s="107">
        <f>IS!J69</f>
        <v>5.0000000000000044E-2</v>
      </c>
      <c r="K30" s="107">
        <f>IS!K69</f>
        <v>4.9999999999999822E-2</v>
      </c>
      <c r="L30" s="107">
        <f>IS!L69</f>
        <v>5.0000000000000044E-2</v>
      </c>
      <c r="M30" s="107">
        <f>IS!M69</f>
        <v>5.0000000000000044E-2</v>
      </c>
      <c r="N30" s="107">
        <f>IS!N69</f>
        <v>5.0000000000000044E-2</v>
      </c>
      <c r="O30" s="107">
        <f>IS!O69</f>
        <v>5.0000000000000044E-2</v>
      </c>
      <c r="P30" s="107">
        <f>IS!P69</f>
        <v>5.0000000000000044E-2</v>
      </c>
    </row>
    <row r="31" spans="2:16" ht="18" customHeight="1">
      <c r="B31" s="123" t="s">
        <v>484</v>
      </c>
      <c r="C31" s="123"/>
      <c r="D31" s="123"/>
      <c r="E31" s="123"/>
      <c r="F31" s="429">
        <f>AVERAGE(F30:P30)</f>
        <v>8.5478876354788805E-2</v>
      </c>
      <c r="G31" s="429"/>
      <c r="H31" s="429"/>
      <c r="I31" s="429"/>
      <c r="J31" s="429"/>
      <c r="K31" s="429"/>
      <c r="L31" s="429"/>
      <c r="M31" s="429"/>
      <c r="N31" s="429"/>
      <c r="O31" s="429"/>
      <c r="P31" s="429"/>
    </row>
    <row r="32" spans="2:16" ht="18" customHeight="1">
      <c r="B32" s="95" t="s">
        <v>485</v>
      </c>
      <c r="F32" s="107">
        <f ca="1">IS!F60/(BS!F13+BS!F14+BS!F15)</f>
        <v>7.0213165148151013E-2</v>
      </c>
      <c r="G32" s="107">
        <f ca="1">IS!G60/(BS!G13+BS!G14+BS!G15)</f>
        <v>7.6962558357998812E-2</v>
      </c>
      <c r="H32" s="107">
        <f ca="1">IS!H60/(BS!H13+BS!H14+BS!H15)</f>
        <v>8.2805508053533872E-2</v>
      </c>
      <c r="I32" s="107">
        <f ca="1">IS!I60/(BS!I13+BS!I14+BS!I15)</f>
        <v>9.050704179729091E-2</v>
      </c>
      <c r="J32" s="107">
        <f ca="1">IS!J60/(BS!J13+BS!J14+BS!J15)</f>
        <v>9.7735276801547574E-2</v>
      </c>
      <c r="K32" s="107">
        <f ca="1">IS!K60/(BS!K13+BS!K14+BS!K15)</f>
        <v>0.10633120394144203</v>
      </c>
      <c r="L32" s="107">
        <f ca="1">IS!L60/(BS!L13+BS!L14+BS!L15)</f>
        <v>0.11153897720381808</v>
      </c>
      <c r="M32" s="107">
        <f ca="1">IS!M60/(BS!M13+BS!M14+BS!M15)</f>
        <v>0.1155644207233671</v>
      </c>
      <c r="N32" s="107">
        <f ca="1">IS!N60/(BS!N13+BS!N14+BS!N15)</f>
        <v>0.11834287752766502</v>
      </c>
      <c r="O32" s="107">
        <f ca="1">IS!O60/(BS!O13+BS!O14+BS!O15)</f>
        <v>0.11994457307901683</v>
      </c>
      <c r="P32" s="107">
        <f ca="1">IS!P60/(BS!P13+BS!P14+BS!P15)</f>
        <v>0.1166840195346337</v>
      </c>
    </row>
    <row r="33" spans="2:16" ht="18" customHeight="1">
      <c r="B33" s="123" t="s">
        <v>484</v>
      </c>
      <c r="C33" s="123"/>
      <c r="D33" s="123"/>
      <c r="E33" s="123"/>
      <c r="F33" s="429">
        <f ca="1">AVERAGE(F32:P32)</f>
        <v>0.10060269292440592</v>
      </c>
      <c r="G33" s="429"/>
      <c r="H33" s="429"/>
      <c r="I33" s="429"/>
      <c r="J33" s="429"/>
      <c r="K33" s="429"/>
      <c r="L33" s="429"/>
      <c r="M33" s="429"/>
      <c r="N33" s="429"/>
      <c r="O33" s="429"/>
      <c r="P33" s="429"/>
    </row>
    <row r="34" spans="2:16" ht="18" customHeight="1">
      <c r="B34" s="95" t="s">
        <v>486</v>
      </c>
      <c r="F34" s="107">
        <f ca="1">IS!F44/(BS!F13)</f>
        <v>4.2795368291732305E-2</v>
      </c>
      <c r="G34" s="107">
        <f ca="1">IS!G44/(BS!G13)</f>
        <v>0.57023835450969296</v>
      </c>
      <c r="H34" s="107">
        <f ca="1">IS!H44/(BS!H13)</f>
        <v>7.0753992455077477E-2</v>
      </c>
      <c r="I34" s="107">
        <f ca="1">IS!I44/(BS!I13)</f>
        <v>9.7726733666991542E-2</v>
      </c>
      <c r="J34" s="107">
        <f ca="1">IS!J44/(BS!J13)</f>
        <v>0.12591326784548815</v>
      </c>
      <c r="K34" s="107">
        <f ca="1">IS!K44/(BS!K13)</f>
        <v>0.15975587770952249</v>
      </c>
      <c r="L34" s="107">
        <f ca="1">IS!L44/(BS!L13)</f>
        <v>0.18875056730331247</v>
      </c>
      <c r="M34" s="107">
        <f ca="1">IS!M44/(BS!M13)</f>
        <v>0.21814767349197564</v>
      </c>
      <c r="N34" s="107">
        <f ca="1">IS!N44/(BS!N13)</f>
        <v>0.24794448380529444</v>
      </c>
      <c r="O34" s="107">
        <f ca="1">IS!O44/(BS!O13)</f>
        <v>0.27152726570697988</v>
      </c>
      <c r="P34" s="107">
        <f ca="1">IS!P44/(BS!P13)</f>
        <v>0.25101202339720535</v>
      </c>
    </row>
    <row r="35" spans="2:16" ht="18" customHeight="1">
      <c r="B35" s="123" t="s">
        <v>484</v>
      </c>
      <c r="C35" s="123"/>
      <c r="D35" s="123"/>
      <c r="E35" s="123"/>
      <c r="F35" s="429">
        <f ca="1">AVERAGE(F34:P34)</f>
        <v>0.20405141892575207</v>
      </c>
      <c r="G35" s="429"/>
      <c r="H35" s="429"/>
      <c r="I35" s="429"/>
      <c r="J35" s="429"/>
      <c r="K35" s="429"/>
      <c r="L35" s="429"/>
      <c r="M35" s="429"/>
      <c r="N35" s="429"/>
      <c r="O35" s="429"/>
      <c r="P35" s="429"/>
    </row>
    <row r="36" spans="2:16" ht="18" customHeight="1">
      <c r="B36" s="95" t="s">
        <v>487</v>
      </c>
      <c r="F36" s="107">
        <f ca="1">IS!F44/(BS!F13+BS!F14)</f>
        <v>4.1039085512853832E-2</v>
      </c>
      <c r="G36" s="107">
        <f ca="1">IS!G44/(BS!G13+BS!G14)</f>
        <v>0.35351917721802828</v>
      </c>
      <c r="H36" s="107">
        <f ca="1">IS!H44/(BS!H13+BS!H14)</f>
        <v>4.2020732075657791E-2</v>
      </c>
      <c r="I36" s="107">
        <f ca="1">IS!I44/(BS!I13+BS!I14)</f>
        <v>5.4855987121543881E-2</v>
      </c>
      <c r="J36" s="107">
        <f ca="1">IS!J44/(BS!J13+BS!J14)</f>
        <v>6.60120783285955E-2</v>
      </c>
      <c r="K36" s="107">
        <f ca="1">IS!K44/(BS!K13+BS!K14)</f>
        <v>7.7281900909156834E-2</v>
      </c>
      <c r="L36" s="107">
        <f ca="1">IS!L44/(BS!L13+BS!L14)</f>
        <v>8.366847335395218E-2</v>
      </c>
      <c r="M36" s="107">
        <f ca="1">IS!M44/(BS!M13+BS!M14)</f>
        <v>8.8173184242240091E-2</v>
      </c>
      <c r="N36" s="107">
        <f ca="1">IS!N44/(BS!N13+BS!N14)</f>
        <v>9.1088202221784056E-2</v>
      </c>
      <c r="O36" s="107">
        <f ca="1">IS!O44/(BS!O13+BS!O14)</f>
        <v>9.0703993770796132E-2</v>
      </c>
      <c r="P36" s="107">
        <f ca="1">IS!P44/(BS!P13+BS!P14)</f>
        <v>7.7363830388917393E-2</v>
      </c>
    </row>
    <row r="37" spans="2:16" ht="18" customHeight="1">
      <c r="B37" s="123" t="s">
        <v>484</v>
      </c>
      <c r="C37" s="123"/>
      <c r="D37" s="123"/>
      <c r="E37" s="123"/>
      <c r="F37" s="429">
        <f ca="1">AVERAGE(F36:P36)</f>
        <v>9.688424046759328E-2</v>
      </c>
      <c r="G37" s="429"/>
      <c r="H37" s="429"/>
      <c r="I37" s="429"/>
      <c r="J37" s="429"/>
      <c r="K37" s="429"/>
      <c r="L37" s="429"/>
      <c r="M37" s="429"/>
      <c r="N37" s="429"/>
      <c r="O37" s="429"/>
      <c r="P37" s="429"/>
    </row>
    <row r="38" spans="2:16" ht="18" customHeight="1">
      <c r="B38" s="95" t="s">
        <v>447</v>
      </c>
      <c r="F38" s="108">
        <f ca="1">DSCR!F21</f>
        <v>1.4328019650996984</v>
      </c>
      <c r="G38" s="108">
        <f ca="1">DSCR!G21</f>
        <v>2.9811006534583551</v>
      </c>
      <c r="H38" s="108">
        <f ca="1">DSCR!H21</f>
        <v>1.1675642929792898</v>
      </c>
      <c r="I38" s="108">
        <f ca="1">DSCR!I21</f>
        <v>1.2079017969697741</v>
      </c>
      <c r="J38" s="108">
        <f ca="1">DSCR!J21</f>
        <v>1.3267304615132589</v>
      </c>
      <c r="K38" s="108">
        <f ca="1">DSCR!K21</f>
        <v>1.4592954730701873</v>
      </c>
      <c r="L38" s="108">
        <f ca="1">DSCR!L21</f>
        <v>1.6176662401528858</v>
      </c>
      <c r="M38" s="108">
        <f ca="1">DSCR!M21</f>
        <v>1.803125584477548</v>
      </c>
      <c r="N38" s="108">
        <f ca="1">DSCR!N21</f>
        <v>2.0226912263783641</v>
      </c>
      <c r="O38" s="108">
        <f ca="1">DSCR!O21</f>
        <v>2.2495883381819</v>
      </c>
      <c r="P38" s="108">
        <f ca="1">DSCR!P21</f>
        <v>2.3290314794616047</v>
      </c>
    </row>
    <row r="39" spans="2:16" ht="18" customHeight="1">
      <c r="B39" s="123" t="s">
        <v>484</v>
      </c>
      <c r="C39" s="123"/>
      <c r="D39" s="123"/>
      <c r="E39" s="123"/>
      <c r="F39" s="428">
        <f ca="1">AVERAGE(F38:P38)</f>
        <v>1.7815906828857151</v>
      </c>
      <c r="G39" s="428"/>
      <c r="H39" s="428"/>
      <c r="I39" s="428"/>
      <c r="J39" s="428"/>
      <c r="K39" s="428"/>
      <c r="L39" s="428"/>
      <c r="M39" s="428"/>
      <c r="N39" s="428"/>
      <c r="O39" s="428"/>
      <c r="P39" s="428"/>
    </row>
    <row r="40" spans="2:16" ht="18" customHeight="1">
      <c r="B40" s="95" t="s">
        <v>488</v>
      </c>
      <c r="F40" s="108">
        <f ca="1">IS!F59/(IS!F36+IS!F37)</f>
        <v>1.9677398030573103</v>
      </c>
      <c r="G40" s="108">
        <f ca="1">IS!G59/(IS!G36+IS!G37)</f>
        <v>2.080361951357959</v>
      </c>
      <c r="H40" s="108">
        <f ca="1">IS!H59/(IS!H36+IS!H37)</f>
        <v>2.357002389863589</v>
      </c>
      <c r="I40" s="108">
        <f ca="1">IS!I59/(IS!I36+IS!I37)</f>
        <v>2.7820753320400446</v>
      </c>
      <c r="J40" s="108">
        <f ca="1">IS!J59/(IS!J36+IS!J37)</f>
        <v>3.3622219902958372</v>
      </c>
      <c r="K40" s="108">
        <f ca="1">IS!K59/(IS!K36+IS!K37)</f>
        <v>4.2269136617086502</v>
      </c>
      <c r="L40" s="108">
        <f ca="1">IS!L59/(IS!L36+IS!L37)</f>
        <v>5.4029412903649536</v>
      </c>
      <c r="M40" s="108">
        <f ca="1">IS!M59/(IS!M36+IS!M37)</f>
        <v>7.2655576298469358</v>
      </c>
      <c r="N40" s="108">
        <f ca="1">IS!N59/(IS!N36+IS!N37)</f>
        <v>10.649726165861477</v>
      </c>
      <c r="O40" s="108">
        <f ca="1">IS!O59/(IS!O36+IS!O37)</f>
        <v>18.667490077487528</v>
      </c>
      <c r="P40" s="108">
        <f ca="1">IS!P59/(IS!P36+IS!P37)</f>
        <v>60.92389687063779</v>
      </c>
    </row>
    <row r="41" spans="2:16" ht="18" customHeight="1">
      <c r="B41" s="123" t="s">
        <v>484</v>
      </c>
      <c r="C41" s="123"/>
      <c r="D41" s="123"/>
      <c r="E41" s="123"/>
      <c r="F41" s="428">
        <f ca="1">AVERAGE(F40:P40)</f>
        <v>10.880538832956553</v>
      </c>
      <c r="G41" s="428"/>
      <c r="H41" s="428"/>
      <c r="I41" s="428"/>
      <c r="J41" s="428"/>
      <c r="K41" s="428"/>
      <c r="L41" s="428"/>
      <c r="M41" s="428"/>
      <c r="N41" s="428"/>
      <c r="O41" s="428"/>
      <c r="P41" s="428"/>
    </row>
    <row r="42" spans="2:16" ht="18" customHeight="1">
      <c r="B42" s="95" t="s">
        <v>489</v>
      </c>
      <c r="F42" s="108">
        <f>IFERROR(BS!F32/BS!F15,0)</f>
        <v>1.7689286834176727</v>
      </c>
      <c r="G42" s="108">
        <f>IFERROR(BS!G32/BS!G15,0)</f>
        <v>1.8793277047699875</v>
      </c>
      <c r="H42" s="108">
        <f>IFERROR(BS!H32/BS!H15,0)</f>
        <v>2.0468115458897271</v>
      </c>
      <c r="I42" s="108">
        <f>IFERROR(BS!I32/BS!I15,0)</f>
        <v>2.2704352220216708</v>
      </c>
      <c r="J42" s="108">
        <f>IFERROR(BS!J32/BS!J15,0)</f>
        <v>2.5841087006228527</v>
      </c>
      <c r="K42" s="108">
        <f>IFERROR(BS!K32/BS!K15,0)</f>
        <v>3.0559368743170681</v>
      </c>
      <c r="L42" s="108">
        <f>IFERROR(BS!L32/BS!L15,0)</f>
        <v>3.8458514572433384</v>
      </c>
      <c r="M42" s="108">
        <f>IFERROR(BS!M32/BS!M15,0)</f>
        <v>5.4390690058573412</v>
      </c>
      <c r="N42" s="108" t="s">
        <v>613</v>
      </c>
      <c r="O42" s="108" t="s">
        <v>613</v>
      </c>
      <c r="P42" s="108" t="s">
        <v>613</v>
      </c>
    </row>
    <row r="43" spans="2:16" ht="18" customHeight="1">
      <c r="B43" s="123" t="s">
        <v>484</v>
      </c>
      <c r="C43" s="123"/>
      <c r="D43" s="123"/>
      <c r="E43" s="123"/>
      <c r="F43" s="430">
        <f>AVERAGE(F42:P42)</f>
        <v>2.8613086492674573</v>
      </c>
      <c r="G43" s="430"/>
      <c r="H43" s="430"/>
      <c r="I43" s="430"/>
      <c r="J43" s="430"/>
      <c r="K43" s="430"/>
      <c r="L43" s="430"/>
      <c r="M43" s="430"/>
      <c r="N43" s="430"/>
      <c r="O43" s="430"/>
      <c r="P43" s="430"/>
    </row>
    <row r="44" spans="2:16" ht="18" customHeight="1">
      <c r="B44" s="95" t="s">
        <v>490</v>
      </c>
      <c r="F44" s="108">
        <f ca="1">'Working Capital Assessment'!F66/'Working Capital Assessment'!F67</f>
        <v>1.9401012084883491</v>
      </c>
      <c r="G44" s="108">
        <f ca="1">'Working Capital Assessment'!G66/'Working Capital Assessment'!G67</f>
        <v>1.9945896822280831</v>
      </c>
      <c r="H44" s="108">
        <f ca="1">'Working Capital Assessment'!H66/'Working Capital Assessment'!H67</f>
        <v>1.9926542597500416</v>
      </c>
      <c r="I44" s="108">
        <f ca="1">'Working Capital Assessment'!I66/'Working Capital Assessment'!I67</f>
        <v>1.9888928225203457</v>
      </c>
      <c r="J44" s="108">
        <f ca="1">'Working Capital Assessment'!J66/'Working Capital Assessment'!J67</f>
        <v>1.9845854235980316</v>
      </c>
      <c r="K44" s="108">
        <f ca="1">'Working Capital Assessment'!K66/'Working Capital Assessment'!K67</f>
        <v>1.9797766066958862</v>
      </c>
      <c r="L44" s="108">
        <f ca="1">'Working Capital Assessment'!L66/'Working Capital Assessment'!L67</f>
        <v>1.9744870650272994</v>
      </c>
      <c r="M44" s="108">
        <f ca="1">'Working Capital Assessment'!M66/'Working Capital Assessment'!M67</f>
        <v>1.9687362363264458</v>
      </c>
      <c r="N44" s="108">
        <f ca="1">'Working Capital Assessment'!N66/'Working Capital Assessment'!N67</f>
        <v>1.9625427248619727</v>
      </c>
      <c r="O44" s="108">
        <f ca="1">'Working Capital Assessment'!O66/'Working Capital Assessment'!O67</f>
        <v>1.9559243162508453</v>
      </c>
      <c r="P44" s="108">
        <f ca="1">'Working Capital Assessment'!P66/'Working Capital Assessment'!P67</f>
        <v>1.9488979900971557</v>
      </c>
    </row>
    <row r="45" spans="2:16" ht="18" customHeight="1">
      <c r="B45" s="123" t="s">
        <v>484</v>
      </c>
      <c r="C45" s="123"/>
      <c r="D45" s="123"/>
      <c r="E45" s="123"/>
      <c r="F45" s="428">
        <f ca="1">AVERAGE(F44:P44)</f>
        <v>1.9719262123494958</v>
      </c>
      <c r="G45" s="428"/>
      <c r="H45" s="428"/>
      <c r="I45" s="428"/>
      <c r="J45" s="428"/>
      <c r="K45" s="428"/>
      <c r="L45" s="428"/>
      <c r="M45" s="428"/>
      <c r="N45" s="428"/>
      <c r="O45" s="428"/>
      <c r="P45" s="428"/>
    </row>
    <row r="46" spans="2:16" ht="18" customHeight="1">
      <c r="B46" s="95" t="s">
        <v>491</v>
      </c>
      <c r="F46" s="108">
        <f ca="1">(BS!F15+BS!F18+BS!F19+BS!F20)/(BS!F13+BS!F14-BS!F42)</f>
        <v>1.5638862388563037</v>
      </c>
      <c r="G46" s="108">
        <f ca="1">(BS!G15+BS!G18+BS!G19+BS!G20)/(BS!G13+BS!G14-BS!G42)</f>
        <v>0.92705277433447775</v>
      </c>
      <c r="H46" s="108">
        <f ca="1">(BS!H15+BS!H18+BS!H19+BS!H20)/(BS!H13+BS!H14-BS!H42)</f>
        <v>0.80305601494815493</v>
      </c>
      <c r="I46" s="108">
        <f ca="1">(BS!I15+BS!I18+BS!I19+BS!I20)/(BS!I13+BS!I14-BS!I42)</f>
        <v>0.6708656804770422</v>
      </c>
      <c r="J46" s="108">
        <f ca="1">(BS!J15+BS!J18+BS!J19+BS!J20)/(BS!J13+BS!J14-BS!J42)</f>
        <v>0.54528880258658818</v>
      </c>
      <c r="K46" s="108">
        <f ca="1">(BS!K15+BS!K18+BS!K19+BS!K20)/(BS!K13+BS!K14-BS!K42)</f>
        <v>0.4303352105196343</v>
      </c>
      <c r="L46" s="108">
        <f ca="1">(BS!L15+BS!L18+BS!L19+BS!L20)/(BS!L13+BS!L14-BS!L42)</f>
        <v>0.3277557715868783</v>
      </c>
      <c r="M46" s="108">
        <f ca="1">(BS!M15+BS!M18+BS!M19+BS!M20)/(BS!M13+BS!M14-BS!M42)</f>
        <v>0.2382942353197017</v>
      </c>
      <c r="N46" s="108">
        <f ca="1">(BS!N15+BS!N18+BS!N19+BS!N20)/(BS!N13+BS!N14-BS!N42)</f>
        <v>0.16167916049223255</v>
      </c>
      <c r="O46" s="108">
        <f ca="1">(BS!O15+BS!O18+BS!O19+BS!O20)/(BS!O13+BS!O14-BS!O42)</f>
        <v>9.7217000730801403E-2</v>
      </c>
      <c r="P46" s="108">
        <f ca="1">(BS!P15+BS!P18+BS!P19+BS!P20)/(BS!P13+BS!P14-BS!P42)</f>
        <v>4.548437163903693E-2</v>
      </c>
    </row>
    <row r="47" spans="2:16" ht="18" customHeight="1">
      <c r="B47" s="123" t="s">
        <v>484</v>
      </c>
      <c r="C47" s="123"/>
      <c r="D47" s="123"/>
      <c r="E47" s="123"/>
      <c r="F47" s="428">
        <f ca="1">AVERAGE(F46:P46)</f>
        <v>0.52826502377189566</v>
      </c>
      <c r="G47" s="428"/>
      <c r="H47" s="428"/>
      <c r="I47" s="428"/>
      <c r="J47" s="428"/>
      <c r="K47" s="428"/>
      <c r="L47" s="428"/>
      <c r="M47" s="428"/>
      <c r="N47" s="428"/>
      <c r="O47" s="428"/>
      <c r="P47" s="428"/>
    </row>
    <row r="48" spans="2:16" ht="18" customHeight="1">
      <c r="B48" s="95" t="s">
        <v>492</v>
      </c>
      <c r="F48" s="108">
        <f>(BS!F15+BS!F19)/(BS!F13)</f>
        <v>1.509643088835134</v>
      </c>
      <c r="G48" s="108">
        <f>(BS!G15+BS!G19)/(BS!G13)</f>
        <v>1.3847071090694678</v>
      </c>
      <c r="H48" s="108">
        <f>(BS!H15+BS!H19)/(BS!H13)</f>
        <v>1.2441541318330933</v>
      </c>
      <c r="I48" s="108">
        <f>(BS!I15+BS!I19)/(BS!I13)</f>
        <v>1.0879841571260105</v>
      </c>
      <c r="J48" s="108">
        <f>(BS!J15+BS!J19)/(BS!J13)</f>
        <v>0.93181418241892766</v>
      </c>
      <c r="K48" s="108">
        <f>(BS!K15+BS!K19)/(BS!K13)</f>
        <v>0.77564420771184495</v>
      </c>
      <c r="L48" s="108">
        <f>(BS!L15+BS!L19)/(BS!L13)</f>
        <v>0.61947423300476201</v>
      </c>
      <c r="M48" s="108">
        <f>(BS!M15+BS!M19)/(BS!M13)</f>
        <v>0.46330425829767924</v>
      </c>
      <c r="N48" s="108">
        <f>(BS!N15+BS!N19)/(BS!N13)</f>
        <v>0.30713428359059636</v>
      </c>
      <c r="O48" s="108">
        <f>(BS!O15+BS!O19)/(BS!O13)</f>
        <v>0.15096430888351353</v>
      </c>
      <c r="P48" s="108">
        <f>(BS!P15+BS!P19)/(BS!P13)</f>
        <v>-3.3067085586843685E-15</v>
      </c>
    </row>
    <row r="49" spans="2:16" ht="18" customHeight="1">
      <c r="B49" s="123" t="s">
        <v>484</v>
      </c>
      <c r="C49" s="123"/>
      <c r="D49" s="123"/>
      <c r="E49" s="123"/>
      <c r="F49" s="428">
        <f>AVERAGE(F48:P48)</f>
        <v>0.7704385418882751</v>
      </c>
      <c r="G49" s="428"/>
      <c r="H49" s="428"/>
      <c r="I49" s="428"/>
      <c r="J49" s="428"/>
      <c r="K49" s="428"/>
      <c r="L49" s="428"/>
      <c r="M49" s="428"/>
      <c r="N49" s="428"/>
      <c r="O49" s="428"/>
      <c r="P49" s="428"/>
    </row>
  </sheetData>
  <mergeCells count="15">
    <mergeCell ref="F47:P47"/>
    <mergeCell ref="F49:P49"/>
    <mergeCell ref="D8:E8"/>
    <mergeCell ref="F25:P25"/>
    <mergeCell ref="F27:P27"/>
    <mergeCell ref="F29:P29"/>
    <mergeCell ref="F31:P31"/>
    <mergeCell ref="F33:P33"/>
    <mergeCell ref="F35:P35"/>
    <mergeCell ref="F37:P37"/>
    <mergeCell ref="F39:P39"/>
    <mergeCell ref="F41:P41"/>
    <mergeCell ref="F43:P43"/>
    <mergeCell ref="F45:P45"/>
    <mergeCell ref="F8:P8"/>
  </mergeCells>
  <pageMargins left="0.7" right="0.7" top="0.75" bottom="0.75" header="0.3" footer="0.3"/>
  <pageSetup orientation="portrait" r:id="rId1"/>
  <ignoredErrors>
    <ignoredError sqref="F26:N26 F28 F30 F42 F44:N44 F38:N38 F40:N40"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P12"/>
  <sheetViews>
    <sheetView showGridLines="0" zoomScaleNormal="100" workbookViewId="0">
      <selection activeCell="F18" sqref="F18"/>
    </sheetView>
  </sheetViews>
  <sheetFormatPr defaultColWidth="13.7109375" defaultRowHeight="18" customHeight="1"/>
  <cols>
    <col min="1" max="1" width="4.85546875" style="95" customWidth="1"/>
    <col min="2" max="2" width="45.140625" style="95" customWidth="1"/>
    <col min="3" max="3" width="17.85546875" style="95" customWidth="1"/>
    <col min="4" max="4" width="17.28515625" style="95" customWidth="1"/>
    <col min="5" max="5" width="19.85546875" style="95" customWidth="1"/>
    <col min="6" max="6" width="19.140625" style="95" customWidth="1"/>
    <col min="7" max="13" width="12.7109375" style="95" customWidth="1"/>
    <col min="14" max="15" width="16.140625" style="95" bestFit="1" customWidth="1"/>
    <col min="16" max="16384" width="13.7109375" style="95"/>
  </cols>
  <sheetData>
    <row r="1" spans="2:16" ht="15.75" customHeight="1"/>
    <row r="2" spans="2:16" ht="18" customHeight="1">
      <c r="B2" s="139" t="str">
        <f>"Financial Model of " &amp; B4</f>
        <v>Financial Model of 2500 KGPD CBG PLANT SETUP BY ZAK Venture Private Limited (‘ZVPL’)</v>
      </c>
      <c r="C2" s="140"/>
      <c r="D2" s="140"/>
      <c r="E2" s="140"/>
      <c r="F2" s="140"/>
      <c r="G2" s="98"/>
      <c r="H2" s="98"/>
      <c r="I2" s="98"/>
      <c r="J2" s="98"/>
      <c r="K2" s="98"/>
      <c r="L2" s="98"/>
      <c r="M2" s="98"/>
      <c r="N2" s="98"/>
      <c r="O2" s="98"/>
      <c r="P2" s="98"/>
    </row>
    <row r="3" spans="2:16" ht="12" customHeight="1">
      <c r="C3" s="104"/>
      <c r="D3" s="104"/>
      <c r="E3" s="104"/>
      <c r="F3" s="104"/>
      <c r="G3" s="104"/>
      <c r="H3" s="104"/>
      <c r="I3" s="104"/>
      <c r="J3" s="104"/>
      <c r="K3" s="104"/>
      <c r="L3" s="104"/>
      <c r="M3" s="104"/>
      <c r="N3" s="104"/>
      <c r="O3" s="104"/>
      <c r="P3" s="104"/>
    </row>
    <row r="4" spans="2:16" ht="18" customHeight="1">
      <c r="B4" s="144" t="str">
        <f>'Common Assumption'!B4</f>
        <v>2500 KGPD CBG PLANT SETUP BY ZAK Venture Private Limited (‘ZVPL’)</v>
      </c>
      <c r="C4" s="144"/>
      <c r="D4" s="145"/>
      <c r="E4" s="145"/>
      <c r="F4" s="145"/>
      <c r="G4" s="104"/>
      <c r="H4" s="104"/>
      <c r="I4" s="104"/>
      <c r="J4" s="104"/>
      <c r="K4" s="104"/>
      <c r="L4" s="104"/>
      <c r="M4" s="104"/>
      <c r="N4" s="104"/>
      <c r="O4" s="104"/>
      <c r="P4" s="104"/>
    </row>
    <row r="5" spans="2:16" ht="13.5" customHeight="1">
      <c r="C5" s="104"/>
      <c r="D5" s="104"/>
      <c r="F5" s="130"/>
    </row>
    <row r="6" spans="2:16" ht="18" customHeight="1">
      <c r="B6" s="142" t="s">
        <v>698</v>
      </c>
      <c r="C6" s="125" t="s">
        <v>448</v>
      </c>
      <c r="D6" s="125" t="s">
        <v>467</v>
      </c>
      <c r="E6" s="125" t="s">
        <v>468</v>
      </c>
      <c r="F6" s="125" t="s">
        <v>473</v>
      </c>
      <c r="G6" s="104"/>
      <c r="H6" s="104"/>
      <c r="I6" s="104"/>
      <c r="J6" s="104"/>
      <c r="K6" s="104"/>
      <c r="L6" s="104"/>
      <c r="M6" s="104"/>
      <c r="N6" s="104"/>
      <c r="O6" s="104"/>
      <c r="P6" s="104"/>
    </row>
    <row r="7" spans="2:16" ht="27" customHeight="1">
      <c r="B7" s="123" t="s">
        <v>704</v>
      </c>
      <c r="C7" s="220">
        <v>1.68</v>
      </c>
      <c r="D7" s="221">
        <v>10.69</v>
      </c>
      <c r="E7" s="222">
        <v>0.18820000000000001</v>
      </c>
      <c r="F7" s="223">
        <v>8.84</v>
      </c>
    </row>
    <row r="8" spans="2:16" ht="27" customHeight="1">
      <c r="B8" s="123" t="s">
        <v>699</v>
      </c>
      <c r="C8" s="224">
        <v>1.44</v>
      </c>
      <c r="D8" s="221">
        <v>6.53</v>
      </c>
      <c r="E8" s="222">
        <v>0.15770000000000001</v>
      </c>
      <c r="F8" s="223">
        <v>10.51</v>
      </c>
    </row>
    <row r="9" spans="2:16" ht="27" customHeight="1">
      <c r="B9" s="123" t="s">
        <v>700</v>
      </c>
      <c r="C9" s="224">
        <v>1.2</v>
      </c>
      <c r="D9" s="221">
        <v>3.49</v>
      </c>
      <c r="E9" s="222">
        <v>0.13189999999999999</v>
      </c>
      <c r="F9" s="223">
        <v>12.79</v>
      </c>
    </row>
    <row r="10" spans="2:16" ht="27" customHeight="1">
      <c r="B10" s="123" t="s">
        <v>702</v>
      </c>
      <c r="C10" s="220">
        <v>1.57</v>
      </c>
      <c r="D10" s="221">
        <v>8.8699999999999992</v>
      </c>
      <c r="E10" s="222">
        <v>0.17549999999999999</v>
      </c>
      <c r="F10" s="223">
        <v>9.4600000000000009</v>
      </c>
    </row>
    <row r="11" spans="2:16" ht="27" customHeight="1">
      <c r="B11" s="123" t="s">
        <v>701</v>
      </c>
      <c r="C11" s="220">
        <v>1.47</v>
      </c>
      <c r="D11" s="221">
        <v>7.06</v>
      </c>
      <c r="E11" s="222">
        <v>0.16209999999999999</v>
      </c>
      <c r="F11" s="223">
        <v>10.210000000000001</v>
      </c>
    </row>
    <row r="12" spans="2:16" ht="27" customHeight="1">
      <c r="B12" s="123" t="s">
        <v>703</v>
      </c>
      <c r="C12" s="220">
        <v>1.58</v>
      </c>
      <c r="D12" s="221">
        <v>8.0500000000000007</v>
      </c>
      <c r="E12" s="222">
        <v>0.1812</v>
      </c>
      <c r="F12" s="223">
        <v>9.31</v>
      </c>
    </row>
  </sheetData>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D229"/>
  <sheetViews>
    <sheetView topLeftCell="A202" workbookViewId="0">
      <selection activeCell="D230" sqref="D230"/>
    </sheetView>
  </sheetViews>
  <sheetFormatPr defaultRowHeight="15"/>
  <cols>
    <col min="4" max="4" width="28.5703125" customWidth="1"/>
    <col min="5" max="5" width="13.7109375" customWidth="1"/>
    <col min="6" max="6" width="17.42578125" customWidth="1"/>
    <col min="23" max="23" width="18.42578125" style="75" customWidth="1"/>
    <col min="24" max="24" width="17.5703125" style="75" customWidth="1"/>
    <col min="25" max="25" width="9.140625" style="75"/>
    <col min="26" max="26" width="22" style="75" customWidth="1"/>
    <col min="27" max="30" width="9.140625" style="75"/>
  </cols>
  <sheetData>
    <row r="1" spans="1:29">
      <c r="A1" t="s">
        <v>495</v>
      </c>
    </row>
    <row r="3" spans="1:29">
      <c r="A3" t="s">
        <v>507</v>
      </c>
      <c r="F3" t="s">
        <v>563</v>
      </c>
    </row>
    <row r="4" spans="1:29">
      <c r="A4" t="s">
        <v>508</v>
      </c>
      <c r="J4" t="s">
        <v>529</v>
      </c>
    </row>
    <row r="5" spans="1:29">
      <c r="F5">
        <v>20428.530999999999</v>
      </c>
      <c r="M5" t="s">
        <v>530</v>
      </c>
      <c r="P5" t="s">
        <v>541</v>
      </c>
    </row>
    <row r="6" spans="1:29">
      <c r="B6" t="s">
        <v>568</v>
      </c>
    </row>
    <row r="7" spans="1:29">
      <c r="C7" s="72">
        <f>0.3262+3.92</f>
        <v>4.2462</v>
      </c>
      <c r="E7" t="s">
        <v>506</v>
      </c>
      <c r="Q7" t="s">
        <v>542</v>
      </c>
    </row>
    <row r="8" spans="1:29">
      <c r="G8" s="78" t="s">
        <v>569</v>
      </c>
    </row>
    <row r="9" spans="1:29" ht="30">
      <c r="C9">
        <f>4.66+0.388</f>
        <v>5.048</v>
      </c>
      <c r="I9" t="s">
        <v>532</v>
      </c>
      <c r="W9" s="75" t="s">
        <v>510</v>
      </c>
      <c r="X9" s="75" t="s">
        <v>511</v>
      </c>
      <c r="Y9" s="75" t="s">
        <v>513</v>
      </c>
      <c r="Z9" s="75" t="s">
        <v>515</v>
      </c>
      <c r="AA9" s="75" t="s">
        <v>516</v>
      </c>
      <c r="AB9" s="75" t="s">
        <v>518</v>
      </c>
      <c r="AC9" s="75" t="s">
        <v>519</v>
      </c>
    </row>
    <row r="10" spans="1:29">
      <c r="H10" t="s">
        <v>531</v>
      </c>
      <c r="X10" s="75" t="s">
        <v>512</v>
      </c>
      <c r="Y10" s="75" t="s">
        <v>514</v>
      </c>
      <c r="AA10" s="75" t="s">
        <v>517</v>
      </c>
      <c r="AB10" s="75" t="s">
        <v>517</v>
      </c>
      <c r="AC10" s="75" t="s">
        <v>520</v>
      </c>
    </row>
    <row r="11" spans="1:29">
      <c r="C11">
        <v>20428.530999999999</v>
      </c>
      <c r="D11" s="78" t="s">
        <v>629</v>
      </c>
      <c r="F11">
        <v>10449033</v>
      </c>
      <c r="N11" t="s">
        <v>570</v>
      </c>
    </row>
    <row r="12" spans="1:29" ht="78" customHeight="1">
      <c r="D12" t="s">
        <v>535</v>
      </c>
      <c r="H12" t="s">
        <v>571</v>
      </c>
      <c r="M12">
        <f>390</f>
        <v>390</v>
      </c>
      <c r="N12">
        <f>M12/33</f>
        <v>11.818181818181818</v>
      </c>
      <c r="O12">
        <f>28/6</f>
        <v>4.666666666666667</v>
      </c>
      <c r="W12" s="75">
        <v>1</v>
      </c>
      <c r="X12" s="75" t="s">
        <v>521</v>
      </c>
      <c r="Y12" s="75" t="s">
        <v>522</v>
      </c>
      <c r="Z12" s="75" t="s">
        <v>523</v>
      </c>
    </row>
    <row r="13" spans="1:29" ht="15.75" customHeight="1">
      <c r="C13" t="s">
        <v>496</v>
      </c>
      <c r="AA13" s="75" t="s">
        <v>524</v>
      </c>
      <c r="AB13" s="75">
        <v>75000</v>
      </c>
      <c r="AC13" s="75">
        <v>10</v>
      </c>
    </row>
    <row r="14" spans="1:29" ht="57" customHeight="1">
      <c r="C14" t="s">
        <v>497</v>
      </c>
      <c r="W14" s="75">
        <v>3</v>
      </c>
      <c r="X14" s="75" t="s">
        <v>525</v>
      </c>
      <c r="Y14" s="75" t="s">
        <v>526</v>
      </c>
      <c r="Z14" s="75" t="s">
        <v>527</v>
      </c>
    </row>
    <row r="15" spans="1:29">
      <c r="C15" t="s">
        <v>498</v>
      </c>
      <c r="AA15" s="75" t="s">
        <v>524</v>
      </c>
      <c r="AB15" s="75">
        <v>75000</v>
      </c>
      <c r="AC15" s="75">
        <v>10</v>
      </c>
    </row>
    <row r="16" spans="1:29">
      <c r="C16" t="s">
        <v>499</v>
      </c>
      <c r="X16" s="75" t="s">
        <v>528</v>
      </c>
      <c r="AB16" s="75">
        <v>150000</v>
      </c>
    </row>
    <row r="18" spans="3:16">
      <c r="C18" t="s">
        <v>500</v>
      </c>
    </row>
    <row r="20" spans="3:16">
      <c r="C20" t="s">
        <v>501</v>
      </c>
    </row>
    <row r="23" spans="3:16">
      <c r="C23" t="s">
        <v>505</v>
      </c>
    </row>
    <row r="26" spans="3:16">
      <c r="E26" t="s">
        <v>539</v>
      </c>
      <c r="J26" t="s">
        <v>544</v>
      </c>
    </row>
    <row r="27" spans="3:16">
      <c r="C27" t="s">
        <v>509</v>
      </c>
    </row>
    <row r="30" spans="3:16">
      <c r="C30" t="s">
        <v>534</v>
      </c>
      <c r="P30">
        <v>17500</v>
      </c>
    </row>
    <row r="31" spans="3:16">
      <c r="E31" t="s">
        <v>538</v>
      </c>
      <c r="P31">
        <v>350</v>
      </c>
    </row>
    <row r="32" spans="3:16">
      <c r="P32">
        <f>P30/P31</f>
        <v>50</v>
      </c>
    </row>
    <row r="33" spans="3:14">
      <c r="E33" t="s">
        <v>537</v>
      </c>
    </row>
    <row r="35" spans="3:14">
      <c r="C35" t="s">
        <v>536</v>
      </c>
    </row>
    <row r="37" spans="3:14">
      <c r="E37" t="s">
        <v>540</v>
      </c>
    </row>
    <row r="38" spans="3:14">
      <c r="K38" t="s">
        <v>545</v>
      </c>
      <c r="L38" t="s">
        <v>546</v>
      </c>
      <c r="M38" t="s">
        <v>547</v>
      </c>
      <c r="N38" t="s">
        <v>258</v>
      </c>
    </row>
    <row r="41" spans="3:14">
      <c r="C41">
        <v>80</v>
      </c>
      <c r="F41" t="s">
        <v>543</v>
      </c>
    </row>
    <row r="42" spans="3:14">
      <c r="C42">
        <v>40</v>
      </c>
    </row>
    <row r="43" spans="3:14">
      <c r="C43">
        <v>40</v>
      </c>
      <c r="F43">
        <f>25*2</f>
        <v>50</v>
      </c>
      <c r="K43">
        <v>20</v>
      </c>
    </row>
    <row r="44" spans="3:14">
      <c r="C44">
        <v>20</v>
      </c>
      <c r="K44">
        <v>7.5</v>
      </c>
    </row>
    <row r="45" spans="3:14">
      <c r="C45">
        <v>10</v>
      </c>
      <c r="K45">
        <v>10</v>
      </c>
    </row>
    <row r="46" spans="3:14">
      <c r="C46">
        <v>10</v>
      </c>
      <c r="F46" t="s">
        <v>572</v>
      </c>
      <c r="K46">
        <v>11</v>
      </c>
    </row>
    <row r="47" spans="3:14">
      <c r="C47">
        <v>10</v>
      </c>
      <c r="K47">
        <v>55</v>
      </c>
    </row>
    <row r="48" spans="3:14">
      <c r="C48">
        <v>6</v>
      </c>
      <c r="G48" t="s">
        <v>573</v>
      </c>
      <c r="K48">
        <v>80</v>
      </c>
    </row>
    <row r="49" spans="3:11">
      <c r="C49">
        <v>20</v>
      </c>
      <c r="K49">
        <v>10</v>
      </c>
    </row>
    <row r="50" spans="3:11">
      <c r="C50">
        <v>310</v>
      </c>
      <c r="K50">
        <v>10</v>
      </c>
    </row>
    <row r="51" spans="3:11">
      <c r="C51">
        <v>35</v>
      </c>
      <c r="K51">
        <v>15</v>
      </c>
    </row>
    <row r="52" spans="3:11">
      <c r="C52">
        <v>28</v>
      </c>
      <c r="G52" t="s">
        <v>574</v>
      </c>
      <c r="K52">
        <v>66</v>
      </c>
    </row>
    <row r="53" spans="3:11">
      <c r="C53">
        <v>25</v>
      </c>
      <c r="K53">
        <v>97</v>
      </c>
    </row>
    <row r="54" spans="3:11">
      <c r="C54">
        <v>39</v>
      </c>
      <c r="K54">
        <v>5</v>
      </c>
    </row>
    <row r="55" spans="3:11">
      <c r="C55">
        <v>20</v>
      </c>
      <c r="G55" t="s">
        <v>575</v>
      </c>
      <c r="K55">
        <v>30</v>
      </c>
    </row>
    <row r="56" spans="3:11">
      <c r="C56">
        <v>21.31</v>
      </c>
      <c r="K56">
        <v>10</v>
      </c>
    </row>
    <row r="57" spans="3:11">
      <c r="C57">
        <v>15</v>
      </c>
    </row>
    <row r="58" spans="3:11">
      <c r="C58">
        <v>20</v>
      </c>
      <c r="G58" t="s">
        <v>576</v>
      </c>
    </row>
    <row r="59" spans="3:11">
      <c r="C59">
        <v>25</v>
      </c>
      <c r="G59" t="s">
        <v>577</v>
      </c>
    </row>
    <row r="60" spans="3:11">
      <c r="C60">
        <v>7</v>
      </c>
    </row>
    <row r="61" spans="3:11">
      <c r="C61">
        <f>SUM(C41:C60)</f>
        <v>781.31</v>
      </c>
    </row>
    <row r="63" spans="3:11">
      <c r="F63" t="s">
        <v>548</v>
      </c>
      <c r="G63">
        <v>20</v>
      </c>
      <c r="H63">
        <v>2</v>
      </c>
      <c r="I63">
        <v>6</v>
      </c>
      <c r="J63">
        <v>240</v>
      </c>
    </row>
    <row r="64" spans="3:11">
      <c r="F64" t="s">
        <v>549</v>
      </c>
      <c r="G64">
        <v>7.5</v>
      </c>
      <c r="H64">
        <v>2</v>
      </c>
      <c r="I64">
        <v>8</v>
      </c>
      <c r="J64">
        <v>120</v>
      </c>
    </row>
    <row r="65" spans="6:10">
      <c r="F65" t="s">
        <v>550</v>
      </c>
      <c r="G65">
        <v>10</v>
      </c>
      <c r="H65">
        <v>2</v>
      </c>
      <c r="I65">
        <v>2</v>
      </c>
      <c r="J65">
        <v>40</v>
      </c>
    </row>
    <row r="66" spans="6:10">
      <c r="F66" t="s">
        <v>551</v>
      </c>
      <c r="G66">
        <v>11</v>
      </c>
      <c r="H66">
        <v>2</v>
      </c>
      <c r="I66">
        <v>8</v>
      </c>
      <c r="J66">
        <v>176</v>
      </c>
    </row>
    <row r="67" spans="6:10">
      <c r="F67" t="s">
        <v>552</v>
      </c>
      <c r="G67">
        <v>55</v>
      </c>
      <c r="H67">
        <v>1</v>
      </c>
      <c r="I67">
        <v>16</v>
      </c>
      <c r="J67">
        <v>880</v>
      </c>
    </row>
    <row r="68" spans="6:10">
      <c r="F68" t="s">
        <v>159</v>
      </c>
      <c r="G68">
        <v>80</v>
      </c>
      <c r="H68">
        <v>1</v>
      </c>
      <c r="I68">
        <v>6</v>
      </c>
      <c r="J68">
        <v>480</v>
      </c>
    </row>
    <row r="69" spans="6:10">
      <c r="F69" t="s">
        <v>553</v>
      </c>
      <c r="G69">
        <v>10</v>
      </c>
      <c r="H69">
        <v>2</v>
      </c>
      <c r="I69">
        <v>12</v>
      </c>
      <c r="J69">
        <v>240</v>
      </c>
    </row>
    <row r="70" spans="6:10">
      <c r="F70" t="s">
        <v>554</v>
      </c>
      <c r="G70">
        <v>10</v>
      </c>
      <c r="H70">
        <v>2</v>
      </c>
      <c r="I70">
        <v>16</v>
      </c>
      <c r="J70">
        <v>320</v>
      </c>
    </row>
    <row r="71" spans="6:10">
      <c r="F71" t="s">
        <v>555</v>
      </c>
      <c r="G71">
        <v>15</v>
      </c>
      <c r="H71">
        <v>1</v>
      </c>
      <c r="I71">
        <v>16</v>
      </c>
      <c r="J71">
        <v>240</v>
      </c>
    </row>
    <row r="72" spans="6:10">
      <c r="F72" t="s">
        <v>556</v>
      </c>
      <c r="G72">
        <v>66</v>
      </c>
      <c r="H72">
        <v>1</v>
      </c>
      <c r="I72">
        <v>16</v>
      </c>
      <c r="J72">
        <v>1056</v>
      </c>
    </row>
    <row r="73" spans="6:10">
      <c r="F73" t="s">
        <v>557</v>
      </c>
      <c r="G73">
        <v>97</v>
      </c>
      <c r="H73">
        <v>1</v>
      </c>
      <c r="I73">
        <v>16</v>
      </c>
      <c r="J73">
        <v>1552</v>
      </c>
    </row>
    <row r="74" spans="6:10">
      <c r="F74" t="s">
        <v>558</v>
      </c>
      <c r="G74">
        <v>5</v>
      </c>
      <c r="H74">
        <v>1</v>
      </c>
      <c r="I74">
        <v>16</v>
      </c>
      <c r="J74">
        <v>80</v>
      </c>
    </row>
    <row r="75" spans="6:10">
      <c r="F75" t="s">
        <v>559</v>
      </c>
      <c r="G75">
        <v>30</v>
      </c>
      <c r="H75">
        <v>1</v>
      </c>
      <c r="I75">
        <v>10</v>
      </c>
      <c r="J75">
        <v>300</v>
      </c>
    </row>
    <row r="76" spans="6:10">
      <c r="F76" t="s">
        <v>560</v>
      </c>
      <c r="G76">
        <v>10</v>
      </c>
      <c r="H76">
        <v>1</v>
      </c>
      <c r="I76">
        <v>16</v>
      </c>
      <c r="J76">
        <v>160</v>
      </c>
    </row>
    <row r="83" spans="3:6">
      <c r="C83" t="s">
        <v>561</v>
      </c>
    </row>
    <row r="88" spans="3:6">
      <c r="E88" t="s">
        <v>562</v>
      </c>
    </row>
    <row r="90" spans="3:6">
      <c r="E90" s="77" t="s">
        <v>565</v>
      </c>
    </row>
    <row r="92" spans="3:6">
      <c r="F92" t="s">
        <v>586</v>
      </c>
    </row>
    <row r="93" spans="3:6">
      <c r="D93" t="s">
        <v>564</v>
      </c>
    </row>
    <row r="95" spans="3:6">
      <c r="E95" s="77" t="s">
        <v>566</v>
      </c>
    </row>
    <row r="97" spans="5:7">
      <c r="F97" t="s">
        <v>585</v>
      </c>
    </row>
    <row r="99" spans="5:7">
      <c r="E99" t="s">
        <v>567</v>
      </c>
    </row>
    <row r="100" spans="5:7">
      <c r="G100" t="s">
        <v>587</v>
      </c>
    </row>
    <row r="101" spans="5:7">
      <c r="E101">
        <v>1</v>
      </c>
    </row>
    <row r="102" spans="5:7">
      <c r="F102" t="s">
        <v>582</v>
      </c>
    </row>
    <row r="104" spans="5:7">
      <c r="F104" t="s">
        <v>579</v>
      </c>
    </row>
    <row r="105" spans="5:7">
      <c r="F105" t="s">
        <v>580</v>
      </c>
    </row>
    <row r="107" spans="5:7">
      <c r="E107" t="s">
        <v>581</v>
      </c>
    </row>
    <row r="109" spans="5:7">
      <c r="F109" t="s">
        <v>584</v>
      </c>
    </row>
    <row r="110" spans="5:7">
      <c r="F110" t="s">
        <v>583</v>
      </c>
    </row>
    <row r="111" spans="5:7">
      <c r="E111" t="s">
        <v>593</v>
      </c>
    </row>
    <row r="112" spans="5:7">
      <c r="E112" t="s">
        <v>592</v>
      </c>
    </row>
    <row r="113" spans="4:7">
      <c r="E113" t="s">
        <v>590</v>
      </c>
    </row>
    <row r="114" spans="4:7">
      <c r="E114" t="s">
        <v>589</v>
      </c>
    </row>
    <row r="115" spans="4:7">
      <c r="E115" t="s">
        <v>591</v>
      </c>
    </row>
    <row r="116" spans="4:7">
      <c r="E116" t="s">
        <v>588</v>
      </c>
    </row>
    <row r="119" spans="4:7">
      <c r="E119" t="s">
        <v>594</v>
      </c>
    </row>
    <row r="121" spans="4:7">
      <c r="E121" t="s">
        <v>595</v>
      </c>
    </row>
    <row r="123" spans="4:7">
      <c r="E123" t="s">
        <v>596</v>
      </c>
    </row>
    <row r="127" spans="4:7">
      <c r="D127" t="s">
        <v>597</v>
      </c>
    </row>
    <row r="128" spans="4:7">
      <c r="D128" t="s">
        <v>605</v>
      </c>
      <c r="G128" t="s">
        <v>644</v>
      </c>
    </row>
    <row r="129" spans="4:10">
      <c r="D129" t="s">
        <v>598</v>
      </c>
    </row>
    <row r="130" spans="4:10">
      <c r="D130" t="s">
        <v>599</v>
      </c>
      <c r="G130" t="s">
        <v>648</v>
      </c>
    </row>
    <row r="131" spans="4:10">
      <c r="D131" t="s">
        <v>600</v>
      </c>
    </row>
    <row r="132" spans="4:10">
      <c r="D132" t="s">
        <v>601</v>
      </c>
    </row>
    <row r="133" spans="4:10">
      <c r="D133" t="s">
        <v>602</v>
      </c>
    </row>
    <row r="134" spans="4:10">
      <c r="D134" t="s">
        <v>603</v>
      </c>
    </row>
    <row r="135" spans="4:10">
      <c r="D135" t="s">
        <v>604</v>
      </c>
    </row>
    <row r="137" spans="4:10">
      <c r="D137" t="s">
        <v>605</v>
      </c>
    </row>
    <row r="138" spans="4:10">
      <c r="D138" s="80" t="s">
        <v>606</v>
      </c>
      <c r="E138" s="79" t="s">
        <v>607</v>
      </c>
      <c r="F138" s="79" t="s">
        <v>608</v>
      </c>
    </row>
    <row r="139" spans="4:10">
      <c r="D139" s="80" t="s">
        <v>609</v>
      </c>
      <c r="E139" s="79">
        <v>1.21</v>
      </c>
      <c r="F139" s="79">
        <v>8.1199999999999992</v>
      </c>
    </row>
    <row r="140" spans="4:10">
      <c r="D140" s="80" t="s">
        <v>610</v>
      </c>
      <c r="E140" s="79">
        <v>5.37</v>
      </c>
      <c r="F140" s="79">
        <v>36.020000000000003</v>
      </c>
      <c r="J140" t="s">
        <v>654</v>
      </c>
    </row>
    <row r="141" spans="4:10">
      <c r="D141" s="80" t="s">
        <v>611</v>
      </c>
      <c r="E141" s="79">
        <v>10.119999999999999</v>
      </c>
      <c r="F141" s="79">
        <v>67.87</v>
      </c>
    </row>
    <row r="142" spans="4:10">
      <c r="D142" s="80" t="s">
        <v>612</v>
      </c>
      <c r="E142" s="79">
        <v>85.09</v>
      </c>
      <c r="F142" s="79" t="s">
        <v>613</v>
      </c>
    </row>
    <row r="143" spans="4:10">
      <c r="D143" s="80" t="s">
        <v>614</v>
      </c>
      <c r="E143" s="79">
        <v>1.01</v>
      </c>
      <c r="F143" s="79">
        <v>6.77</v>
      </c>
    </row>
    <row r="144" spans="4:10">
      <c r="D144" s="80" t="s">
        <v>615</v>
      </c>
      <c r="E144" s="79">
        <v>10.199999999999999</v>
      </c>
      <c r="F144" s="79">
        <v>68.41</v>
      </c>
    </row>
    <row r="147" spans="4:8">
      <c r="D147" s="80" t="s">
        <v>621</v>
      </c>
    </row>
    <row r="148" spans="4:8">
      <c r="D148" t="s">
        <v>616</v>
      </c>
      <c r="E148" t="s">
        <v>617</v>
      </c>
      <c r="F148" t="s">
        <v>618</v>
      </c>
      <c r="G148" t="s">
        <v>619</v>
      </c>
      <c r="H148" t="s">
        <v>620</v>
      </c>
    </row>
    <row r="149" spans="4:8">
      <c r="D149">
        <v>1</v>
      </c>
      <c r="E149">
        <v>5</v>
      </c>
      <c r="F149">
        <v>25</v>
      </c>
      <c r="G149">
        <v>50</v>
      </c>
      <c r="H149">
        <v>400.84</v>
      </c>
    </row>
    <row r="152" spans="4:8">
      <c r="D152" t="s">
        <v>622</v>
      </c>
    </row>
    <row r="154" spans="4:8">
      <c r="D154" t="s">
        <v>623</v>
      </c>
    </row>
    <row r="156" spans="4:8">
      <c r="D156" t="s">
        <v>624</v>
      </c>
    </row>
    <row r="157" spans="4:8">
      <c r="D157" t="s">
        <v>625</v>
      </c>
    </row>
    <row r="158" spans="4:8">
      <c r="D158" s="77" t="s">
        <v>626</v>
      </c>
    </row>
    <row r="161" spans="4:4">
      <c r="D161" t="s">
        <v>627</v>
      </c>
    </row>
    <row r="162" spans="4:4">
      <c r="D162" t="s">
        <v>628</v>
      </c>
    </row>
    <row r="163" spans="4:4">
      <c r="D163" t="s">
        <v>637</v>
      </c>
    </row>
    <row r="164" spans="4:4">
      <c r="D164" t="s">
        <v>636</v>
      </c>
    </row>
    <row r="165" spans="4:4">
      <c r="D165" t="s">
        <v>635</v>
      </c>
    </row>
    <row r="166" spans="4:4">
      <c r="D166" t="s">
        <v>634</v>
      </c>
    </row>
    <row r="167" spans="4:4">
      <c r="D167" t="s">
        <v>630</v>
      </c>
    </row>
    <row r="169" spans="4:4">
      <c r="D169" t="s">
        <v>631</v>
      </c>
    </row>
    <row r="171" spans="4:4">
      <c r="D171" t="s">
        <v>633</v>
      </c>
    </row>
    <row r="172" spans="4:4">
      <c r="D172" t="s">
        <v>632</v>
      </c>
    </row>
    <row r="177" spans="4:4">
      <c r="D177" t="s">
        <v>638</v>
      </c>
    </row>
    <row r="178" spans="4:4">
      <c r="D178" t="s">
        <v>639</v>
      </c>
    </row>
    <row r="182" spans="4:4">
      <c r="D182" s="78" t="s">
        <v>640</v>
      </c>
    </row>
    <row r="184" spans="4:4">
      <c r="D184" s="77" t="s">
        <v>642</v>
      </c>
    </row>
    <row r="185" spans="4:4">
      <c r="D185" s="77"/>
    </row>
    <row r="186" spans="4:4">
      <c r="D186" s="77" t="s">
        <v>641</v>
      </c>
    </row>
    <row r="189" spans="4:4">
      <c r="D189" s="77" t="s">
        <v>647</v>
      </c>
    </row>
    <row r="190" spans="4:4">
      <c r="D190" t="s">
        <v>645</v>
      </c>
    </row>
    <row r="192" spans="4:4">
      <c r="D192" t="s">
        <v>643</v>
      </c>
    </row>
    <row r="194" spans="4:4">
      <c r="D194" t="s">
        <v>644</v>
      </c>
    </row>
    <row r="195" spans="4:4">
      <c r="D195" s="77" t="s">
        <v>646</v>
      </c>
    </row>
    <row r="199" spans="4:4">
      <c r="D199" t="s">
        <v>650</v>
      </c>
    </row>
    <row r="201" spans="4:4">
      <c r="D201" t="s">
        <v>649</v>
      </c>
    </row>
    <row r="207" spans="4:4">
      <c r="D207" s="77" t="s">
        <v>651</v>
      </c>
    </row>
    <row r="212" spans="4:5">
      <c r="D212" t="s">
        <v>652</v>
      </c>
    </row>
    <row r="218" spans="4:5">
      <c r="D218" s="77" t="s">
        <v>653</v>
      </c>
    </row>
    <row r="222" spans="4:5">
      <c r="D222" s="83">
        <f>12*10^7</f>
        <v>120000000</v>
      </c>
      <c r="E222" s="84">
        <v>1.5E-3</v>
      </c>
    </row>
    <row r="223" spans="4:5">
      <c r="E223" s="85">
        <f>D222*E222</f>
        <v>180000</v>
      </c>
    </row>
    <row r="226" spans="4:4">
      <c r="D226" s="83">
        <f>22.8*10^5</f>
        <v>2280000</v>
      </c>
    </row>
    <row r="227" spans="4:4">
      <c r="D227" s="83">
        <v>75000</v>
      </c>
    </row>
    <row r="228" spans="4:4">
      <c r="D228" s="83">
        <v>25000</v>
      </c>
    </row>
    <row r="229" spans="4:4">
      <c r="D229" s="85">
        <f>SUM(D226:D228)</f>
        <v>2380000</v>
      </c>
    </row>
  </sheetData>
  <hyperlinks>
    <hyperlink ref="G8" r:id="rId1" xr:uid="{00000000-0004-0000-1300-000000000000}"/>
    <hyperlink ref="D11" r:id="rId2" xr:uid="{00000000-0004-0000-1300-000001000000}"/>
    <hyperlink ref="D182" r:id="rId3" xr:uid="{00000000-0004-0000-1300-000002000000}"/>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1</vt:i4>
      </vt:variant>
    </vt:vector>
  </HeadingPairs>
  <TitlesOfParts>
    <vt:vector size="21" baseType="lpstr">
      <vt:lpstr>6 TPD CBG Cost sheet</vt:lpstr>
      <vt:lpstr>Sheet4</vt:lpstr>
      <vt:lpstr>Input &amp; Output Calc.</vt:lpstr>
      <vt:lpstr>TPC and MoF</vt:lpstr>
      <vt:lpstr>Sheet2</vt:lpstr>
      <vt:lpstr>Common Assumption</vt:lpstr>
      <vt:lpstr>Revenue &amp; Expense Modelling</vt:lpstr>
      <vt:lpstr>IS</vt:lpstr>
      <vt:lpstr>BS</vt:lpstr>
      <vt:lpstr>CFS</vt:lpstr>
      <vt:lpstr>sal &amp; wages</vt:lpstr>
      <vt:lpstr>Loan Schedule</vt:lpstr>
      <vt:lpstr>Depreciation Schedule</vt:lpstr>
      <vt:lpstr>Working Capital Assessment</vt:lpstr>
      <vt:lpstr>Tax Calculations</vt:lpstr>
      <vt:lpstr>DSCR</vt:lpstr>
      <vt:lpstr>NPV &amp; IRR, Payback Period</vt:lpstr>
      <vt:lpstr>Ratio and Break Even Analysis</vt:lpstr>
      <vt:lpstr>Sensitivity Analysis</vt:lpstr>
      <vt:lpstr>Sheet1</vt:lpstr>
      <vt:lpstr>'6 TPD CBG Cost sheet'!Print_Area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2024-11-29T06:37:26Z</dcterms:modified>
</cp:coreProperties>
</file>